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475" windowHeight="8115" tabRatio="813"/>
  </bookViews>
  <sheets>
    <sheet name="Presentación" sheetId="11" r:id="rId1"/>
    <sheet name="Inmuebles" sheetId="19" r:id="rId2"/>
    <sheet name="Retenciones Periódicas" sheetId="1" r:id="rId3"/>
    <sheet name="Pagos Mensuales" sheetId="4" r:id="rId4"/>
    <sheet name="Arrendamiento" sheetId="13" r:id="rId5"/>
    <sheet name="Semestrales Sec Agri-Ganad" sheetId="14" r:id="rId6"/>
    <sheet name="RIF" sheetId="7" r:id="rId7"/>
    <sheet name="Anual" sheetId="15" r:id="rId8"/>
    <sheet name="RESICO PPFF" sheetId="16" r:id="rId9"/>
  </sheets>
  <definedNames>
    <definedName name="_xlnm._FilterDatabase" localSheetId="2" hidden="1">'Retenciones Periódicas'!$A$8:$H$8</definedName>
    <definedName name="_xlnm.Print_Area" localSheetId="7">Anual!$A$1:$I$35</definedName>
    <definedName name="_xlnm.Print_Area" localSheetId="4">Arrendamiento!$A$1:$I$61</definedName>
    <definedName name="_xlnm.Print_Area" localSheetId="1">Inmuebles!$A$1:$I$41</definedName>
    <definedName name="_xlnm.Print_Area" localSheetId="3">'Pagos Mensuales'!$A$1:$I$108</definedName>
    <definedName name="_xlnm.Print_Area" localSheetId="0">Presentación!$A$1:$M$55</definedName>
    <definedName name="_xlnm.Print_Area" localSheetId="8">'RESICO PPFF'!$A$1:$I$44</definedName>
    <definedName name="_xlnm.Print_Area" localSheetId="2">'Retenciones Periódicas'!$A$1:$I$58</definedName>
    <definedName name="_xlnm.Print_Area" localSheetId="6">RIF!$A$1:$I$63</definedName>
    <definedName name="_xlnm.Print_Area" localSheetId="5">'Semestrales Sec Agri-Ganad'!$A$1:$I$48</definedName>
    <definedName name="_xlnm.Print_Titles" localSheetId="3">'Pagos Mensuales'!$1:$9</definedName>
    <definedName name="_xlnm.Print_Titles" localSheetId="2">'Retenciones Periódicas'!$1:$9</definedName>
  </definedNames>
  <calcPr calcId="124519"/>
</workbook>
</file>

<file path=xl/calcChain.xml><?xml version="1.0" encoding="utf-8"?>
<calcChain xmlns="http://schemas.openxmlformats.org/spreadsheetml/2006/main">
  <c r="J41" i="11"/>
  <c r="J45" l="1"/>
  <c r="J43"/>
  <c r="J44" s="1"/>
  <c r="J47"/>
  <c r="J46" l="1"/>
  <c r="J48"/>
</calcChain>
</file>

<file path=xl/sharedStrings.xml><?xml version="1.0" encoding="utf-8"?>
<sst xmlns="http://schemas.openxmlformats.org/spreadsheetml/2006/main" count="281" uniqueCount="95">
  <si>
    <t>En adelante</t>
  </si>
  <si>
    <t>Límite inferior en $</t>
  </si>
  <si>
    <t>Límite superior en $</t>
  </si>
  <si>
    <t>Cuota fija en $</t>
  </si>
  <si>
    <t>Procentaje para aplicarse sobre el excedente del límite inferior</t>
  </si>
  <si>
    <t>Retenciones periódicas de ISR:</t>
  </si>
  <si>
    <t>Retención Diaria</t>
  </si>
  <si>
    <r>
      <t>Porcentaje</t>
    </r>
    <r>
      <rPr>
        <sz val="11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>para aplicarse sobre el excedente del límite inferior</t>
    </r>
  </si>
  <si>
    <t>Retención Decenal</t>
  </si>
  <si>
    <t>Retención Quincenal</t>
  </si>
  <si>
    <t>Retención Mensual</t>
  </si>
  <si>
    <t>Anual</t>
  </si>
  <si>
    <t>Porcentaje para aplicarse sobre el excedente del límite inferior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</si>
  <si>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</si>
  <si>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</si>
  <si>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</si>
  <si>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</si>
  <si>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</si>
  <si>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</si>
  <si>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</si>
  <si>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</si>
  <si>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</si>
  <si>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</si>
  <si>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</si>
  <si>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</si>
  <si>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Marzo – Abril</t>
  </si>
  <si>
    <t>Mayo – Junio</t>
  </si>
  <si>
    <t>Julio – Agosto</t>
  </si>
  <si>
    <t>Septiembre – Octubre</t>
  </si>
  <si>
    <t>Noviembre – Diciembre</t>
  </si>
  <si>
    <t>Tarifas provisionales para personas físicas con ingresos por arrendamiento, o por otorgar uso o goce temporal de bienes.</t>
  </si>
  <si>
    <t>Tarifas semestrales para personas morales con actividades agrícolas y ganaderas.</t>
  </si>
  <si>
    <t>Primer Semestre (Enero – Junio)</t>
  </si>
  <si>
    <t>Segundo Semestre (Julio – Diciembre)</t>
  </si>
  <si>
    <t>Retención Semanal</t>
  </si>
  <si>
    <t>www.contaduriaccii.com.mx</t>
  </si>
  <si>
    <t>atencion@contaduriaccii.com.mx</t>
  </si>
  <si>
    <t>Tablas Mensuales</t>
  </si>
  <si>
    <t>Tablas Semestrales</t>
  </si>
  <si>
    <t>Tablas Arrendamiento</t>
  </si>
  <si>
    <t>Tablas para RIF</t>
  </si>
  <si>
    <t>Mensual</t>
  </si>
  <si>
    <t>Trimestral</t>
  </si>
  <si>
    <t>Tarifas mensuales de pagos provisionales de ISR para 
Personas Físicas con Actividad Empresarial:</t>
  </si>
  <si>
    <t>Tabla Anual</t>
  </si>
  <si>
    <t>Contenido</t>
  </si>
  <si>
    <t>Presentación</t>
  </si>
  <si>
    <t>Tablas Periódicas</t>
  </si>
  <si>
    <t>Cálculo de ISR</t>
  </si>
  <si>
    <t>Ingresos</t>
  </si>
  <si>
    <t>( - )</t>
  </si>
  <si>
    <t>Deducciones</t>
  </si>
  <si>
    <t>( = )</t>
  </si>
  <si>
    <t>Base del Calculo</t>
  </si>
  <si>
    <t>Base del Impuesto</t>
  </si>
  <si>
    <t>( x )</t>
  </si>
  <si>
    <t>Impuesto Marginal</t>
  </si>
  <si>
    <t>( + )</t>
  </si>
  <si>
    <t>Importe de ISR</t>
  </si>
  <si>
    <t xml:space="preserve">  </t>
  </si>
  <si>
    <t>Tabla del mes de Enero</t>
  </si>
  <si>
    <t>Límite Inferior</t>
  </si>
  <si>
    <t>Tasa</t>
  </si>
  <si>
    <t>Cuota Fija</t>
  </si>
  <si>
    <t>1. Total de Ingresos cobrados del mes</t>
  </si>
  <si>
    <t>2. Total de Deducciones Autorizadas del mes</t>
  </si>
  <si>
    <t>3. Importe buscado en la tabla, entre el límite inferior y el superior.</t>
  </si>
  <si>
    <t>Enero – Febrero</t>
  </si>
  <si>
    <t>Tasa aplicable</t>
  </si>
  <si>
    <t>Ingresos Mensuales hasta:</t>
  </si>
  <si>
    <t>Ingresos Anuales hasta:</t>
  </si>
  <si>
    <t>OBSERVACIONES: Para este régimen no se consideran las deducciones, el cálculo se realiza sobre los ingresos efectivamente cobrados del mes a declarar.</t>
  </si>
  <si>
    <t>3.-  Tarifas mensuales de pagos provisionales de ISR para Personas Físicas con Actividad Empresarial:</t>
  </si>
  <si>
    <t>Cómo se realiza el cálculo (Tabla y cálculo de Ejemplo)</t>
  </si>
  <si>
    <t>NOTA: Los importes no corresponden a la tabla del ejercicio, sólo son ilustrativos.</t>
  </si>
  <si>
    <t>Inmuebles</t>
  </si>
  <si>
    <t>Tabla Enanjenacion de Inmuebles</t>
  </si>
  <si>
    <t>Tarifas bimestrales Pagos Provisionales RIF</t>
  </si>
  <si>
    <t>Tarifa Bimestral Pagos Definitivos RIF</t>
  </si>
  <si>
    <t>ANEXO</t>
  </si>
  <si>
    <t>Tabla para el Régimen de Simplificado de Confianza (RESICO) Personas Físicas</t>
  </si>
  <si>
    <t>RESICO PPFF</t>
  </si>
  <si>
    <t>1.-  Enajenacin de Inmuebles</t>
  </si>
  <si>
    <t>2.-  Retenciones periódicas de ISR:</t>
  </si>
  <si>
    <t>4.-  Tarifas provisionales para personas físicas con ingresos por arrendamiento, o por otorgar uso o goce temporal de bienes.</t>
  </si>
  <si>
    <t>5.-  Tarifas semestrales para personas morales con actividades agrícolas y ganaderas.</t>
  </si>
  <si>
    <t>6.-  Tarifas bimestrales para los RIF</t>
  </si>
  <si>
    <t>1.-  Tarifa Mensual y Anual para Régimen Simplificado de Confianza (RESICO) PPFF</t>
  </si>
  <si>
    <t>Tabla de ISR Anual 2025</t>
  </si>
  <si>
    <t xml:space="preserve"> Tarifa para el cálculo de los pagos provisionales que se deban efectuar durante 2025, tratándose de la enajenación de inmuebles a que se refiere la regla 3.15.4., de la Resolución Miscelánea Fiscal para 2025.</t>
  </si>
  <si>
    <t>7.-  Tabla de ISR Anual 2025</t>
  </si>
  <si>
    <t>Te traemos las Tablas de ISR para este 2026</t>
  </si>
  <si>
    <t>Tabla de ISR Anual 2026</t>
  </si>
  <si>
    <t>8.-  Tabla de ISR Anual 2026</t>
  </si>
  <si>
    <t>Las tarifas de ISR para 2026 se ajustaron por la inflación acumulada, estimada en 13.21%, desde la última actualización en 2023.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</si>
</sst>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Roboto"/>
    </font>
    <font>
      <u/>
      <sz val="11"/>
      <color theme="10"/>
      <name val="Calibri"/>
      <family val="2"/>
    </font>
    <font>
      <sz val="18"/>
      <color rgb="FF333333"/>
      <name val="Arial"/>
      <family val="2"/>
    </font>
    <font>
      <b/>
      <sz val="13.5"/>
      <color rgb="FF333333"/>
      <name val="Arial"/>
      <family val="2"/>
    </font>
    <font>
      <sz val="18"/>
      <color theme="3"/>
      <name val="Franklin Gothic Medium Cond"/>
      <family val="2"/>
    </font>
    <font>
      <sz val="22"/>
      <color theme="3"/>
      <name val="Franklin Gothic Medium Cond"/>
      <family val="2"/>
    </font>
    <font>
      <sz val="16"/>
      <color theme="3"/>
      <name val="Franklin Gothic Medium Cond"/>
      <family val="2"/>
    </font>
    <font>
      <b/>
      <sz val="16"/>
      <color theme="3"/>
      <name val="Franklin Gothic Medium Cond"/>
      <family val="2"/>
    </font>
    <font>
      <sz val="14"/>
      <color theme="3"/>
      <name val="Franklin Gothic Medium Cond"/>
      <family val="2"/>
    </font>
    <font>
      <b/>
      <sz val="16"/>
      <color rgb="FF333333"/>
      <name val="Arial"/>
      <family val="2"/>
    </font>
    <font>
      <sz val="16"/>
      <color theme="1"/>
      <name val="Calibri"/>
      <family val="2"/>
      <scheme val="minor"/>
    </font>
    <font>
      <b/>
      <sz val="14"/>
      <color rgb="FF333333"/>
      <name val="Arial"/>
      <family val="2"/>
    </font>
    <font>
      <sz val="12"/>
      <color theme="1"/>
      <name val="Calibri"/>
      <family val="2"/>
      <scheme val="minor"/>
    </font>
    <font>
      <b/>
      <sz val="18"/>
      <color rgb="FF33333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theme="3"/>
      <name val="Calibri"/>
      <family val="2"/>
    </font>
    <font>
      <b/>
      <sz val="18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Franklin Gothic Medium Cond"/>
      <family val="2"/>
    </font>
    <font>
      <b/>
      <sz val="11"/>
      <color theme="1"/>
      <name val="AqChess"/>
      <family val="2"/>
    </font>
    <font>
      <sz val="6"/>
      <color theme="1"/>
      <name val="Franklin Gothic Medium Cond"/>
      <family val="2"/>
    </font>
    <font>
      <sz val="16"/>
      <color theme="1"/>
      <name val="Franklin Gothic Medium"/>
      <family val="2"/>
    </font>
    <font>
      <sz val="16"/>
      <color rgb="FF333333"/>
      <name val="Franklin Gothic Medium"/>
      <family val="2"/>
    </font>
    <font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Franklin Gothic Medium Cond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/>
    <xf numFmtId="10" fontId="0" fillId="0" borderId="0" xfId="0" applyNumberFormat="1" applyFill="1" applyAlignment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10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4" fillId="0" borderId="0" xfId="0" applyFont="1" applyFill="1" applyBorder="1" applyAlignment="1"/>
    <xf numFmtId="0" fontId="16" fillId="0" borderId="0" xfId="0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/>
    <xf numFmtId="10" fontId="0" fillId="0" borderId="0" xfId="0" applyNumberFormat="1" applyFill="1" applyAlignment="1"/>
    <xf numFmtId="0" fontId="4" fillId="0" borderId="0" xfId="0" applyFont="1" applyFill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/>
    <xf numFmtId="0" fontId="7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10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right" vertical="top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right" vertical="top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right" vertical="center"/>
    </xf>
    <xf numFmtId="10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4" fontId="23" fillId="0" borderId="0" xfId="0" applyNumberFormat="1" applyFont="1" applyBorder="1" applyAlignment="1"/>
    <xf numFmtId="4" fontId="24" fillId="0" borderId="0" xfId="0" applyNumberFormat="1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0" fillId="0" borderId="1" xfId="0" applyFill="1" applyBorder="1"/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8" xfId="0" applyBorder="1"/>
    <xf numFmtId="0" fontId="0" fillId="0" borderId="7" xfId="0" applyFill="1" applyBorder="1" applyAlignment="1"/>
    <xf numFmtId="0" fontId="0" fillId="0" borderId="7" xfId="0" applyFill="1" applyBorder="1" applyAlignment="1">
      <alignment horizontal="right" vertical="center"/>
    </xf>
    <xf numFmtId="4" fontId="0" fillId="0" borderId="7" xfId="0" applyNumberFormat="1" applyFill="1" applyBorder="1" applyAlignment="1">
      <alignment horizontal="right" vertical="center"/>
    </xf>
    <xf numFmtId="0" fontId="0" fillId="0" borderId="0" xfId="0" applyBorder="1"/>
    <xf numFmtId="0" fontId="0" fillId="0" borderId="0" xfId="0" applyNumberFormat="1" applyBorder="1"/>
    <xf numFmtId="0" fontId="0" fillId="0" borderId="10" xfId="0" applyFill="1" applyBorder="1"/>
    <xf numFmtId="4" fontId="22" fillId="4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3" fillId="0" borderId="0" xfId="0" applyNumberFormat="1" applyFont="1" applyBorder="1" applyAlignment="1"/>
    <xf numFmtId="0" fontId="1" fillId="0" borderId="1" xfId="0" applyFont="1" applyBorder="1" applyAlignment="1">
      <alignment horizontal="right"/>
    </xf>
    <xf numFmtId="4" fontId="24" fillId="0" borderId="1" xfId="0" applyNumberFormat="1" applyFont="1" applyFill="1" applyBorder="1" applyAlignment="1"/>
    <xf numFmtId="0" fontId="1" fillId="4" borderId="1" xfId="0" applyNumberFormat="1" applyFont="1" applyFill="1" applyBorder="1" applyAlignment="1">
      <alignment horizontal="right"/>
    </xf>
    <xf numFmtId="4" fontId="24" fillId="4" borderId="1" xfId="0" applyNumberFormat="1" applyFont="1" applyFill="1" applyBorder="1" applyAlignment="1"/>
    <xf numFmtId="0" fontId="23" fillId="4" borderId="10" xfId="0" applyNumberFormat="1" applyFont="1" applyFill="1" applyBorder="1" applyAlignment="1"/>
    <xf numFmtId="0" fontId="1" fillId="2" borderId="1" xfId="0" applyFont="1" applyFill="1" applyBorder="1" applyAlignment="1">
      <alignment horizontal="right"/>
    </xf>
    <xf numFmtId="10" fontId="24" fillId="2" borderId="1" xfId="0" applyNumberFormat="1" applyFont="1" applyFill="1" applyBorder="1" applyAlignment="1"/>
    <xf numFmtId="0" fontId="23" fillId="2" borderId="10" xfId="0" applyNumberFormat="1" applyFont="1" applyFill="1" applyBorder="1" applyAlignment="1"/>
    <xf numFmtId="0" fontId="1" fillId="3" borderId="1" xfId="0" applyFont="1" applyFill="1" applyBorder="1" applyAlignment="1">
      <alignment horizontal="right"/>
    </xf>
    <xf numFmtId="4" fontId="24" fillId="3" borderId="1" xfId="0" applyNumberFormat="1" applyFont="1" applyFill="1" applyBorder="1" applyAlignment="1"/>
    <xf numFmtId="0" fontId="23" fillId="3" borderId="10" xfId="0" applyNumberFormat="1" applyFont="1" applyFill="1" applyBorder="1" applyAlignment="1"/>
    <xf numFmtId="0" fontId="0" fillId="0" borderId="9" xfId="0" applyFill="1" applyBorder="1"/>
    <xf numFmtId="0" fontId="25" fillId="0" borderId="8" xfId="0" applyNumberFormat="1" applyFont="1" applyBorder="1" applyAlignment="1">
      <alignment horizontal="left" vertical="top"/>
    </xf>
    <xf numFmtId="0" fontId="25" fillId="0" borderId="10" xfId="0" applyNumberFormat="1" applyFont="1" applyFill="1" applyBorder="1" applyAlignment="1">
      <alignment horizontal="left" vertical="top"/>
    </xf>
    <xf numFmtId="0" fontId="25" fillId="0" borderId="5" xfId="0" applyNumberFormat="1" applyFont="1" applyBorder="1" applyAlignment="1">
      <alignment horizontal="left" vertical="top"/>
    </xf>
    <xf numFmtId="0" fontId="20" fillId="0" borderId="0" xfId="1" applyFont="1" applyFill="1" applyBorder="1" applyAlignment="1" applyProtection="1">
      <alignment horizontal="justify" vertical="center" wrapText="1"/>
    </xf>
    <xf numFmtId="10" fontId="30" fillId="5" borderId="0" xfId="0" applyNumberFormat="1" applyFont="1" applyFill="1" applyAlignment="1">
      <alignment horizontal="center" vertical="center"/>
    </xf>
    <xf numFmtId="10" fontId="30" fillId="5" borderId="11" xfId="0" applyNumberFormat="1" applyFont="1" applyFill="1" applyBorder="1" applyAlignment="1">
      <alignment horizontal="center" vertical="center"/>
    </xf>
    <xf numFmtId="4" fontId="30" fillId="5" borderId="0" xfId="2" applyNumberFormat="1" applyFont="1" applyFill="1" applyAlignment="1">
      <alignment horizontal="right" vertical="center"/>
    </xf>
    <xf numFmtId="4" fontId="30" fillId="5" borderId="11" xfId="2" applyNumberFormat="1" applyFont="1" applyFill="1" applyBorder="1" applyAlignment="1">
      <alignment horizontal="right" vertical="center"/>
    </xf>
    <xf numFmtId="10" fontId="30" fillId="5" borderId="0" xfId="2" applyNumberFormat="1" applyFont="1" applyFill="1" applyAlignment="1">
      <alignment horizontal="center" vertical="center"/>
    </xf>
    <xf numFmtId="10" fontId="30" fillId="5" borderId="11" xfId="2" applyNumberFormat="1" applyFont="1" applyFill="1" applyBorder="1" applyAlignment="1">
      <alignment horizontal="center" vertical="center"/>
    </xf>
    <xf numFmtId="0" fontId="20" fillId="0" borderId="0" xfId="1" applyFont="1" applyFill="1" applyBorder="1" applyAlignment="1" applyProtection="1">
      <alignment horizontal="justify" vertical="center" wrapText="1"/>
    </xf>
    <xf numFmtId="4" fontId="0" fillId="0" borderId="0" xfId="0" applyNumberFormat="1" applyFill="1" applyBorder="1"/>
    <xf numFmtId="0" fontId="20" fillId="0" borderId="0" xfId="1" applyFont="1" applyFill="1" applyBorder="1" applyAlignment="1" applyProtection="1">
      <alignment horizontal="justify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1" xfId="1" applyFont="1" applyFill="1" applyBorder="1" applyAlignment="1" applyProtection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right" vertical="center"/>
    </xf>
    <xf numFmtId="0" fontId="28" fillId="0" borderId="6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right" vertical="center"/>
    </xf>
    <xf numFmtId="0" fontId="28" fillId="0" borderId="8" xfId="0" applyFont="1" applyFill="1" applyBorder="1" applyAlignment="1">
      <alignment horizontal="right" vertical="center"/>
    </xf>
    <xf numFmtId="0" fontId="20" fillId="0" borderId="1" xfId="1" applyFont="1" applyFill="1" applyBorder="1" applyAlignment="1" applyProtection="1">
      <alignment horizontal="justify" vertical="center" wrapText="1"/>
    </xf>
    <xf numFmtId="0" fontId="20" fillId="0" borderId="4" xfId="1" applyFont="1" applyFill="1" applyBorder="1" applyAlignment="1" applyProtection="1">
      <alignment horizontal="center" vertical="center" wrapText="1"/>
    </xf>
    <xf numFmtId="0" fontId="20" fillId="0" borderId="5" xfId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3">
    <dxf>
      <font>
        <b/>
        <i val="0"/>
      </font>
      <fill>
        <patternFill>
          <bgColor theme="3" tint="0.5999633777886288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aduriaccii.com.m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3</xdr:row>
      <xdr:rowOff>171450</xdr:rowOff>
    </xdr:to>
    <xdr:pic>
      <xdr:nvPicPr>
        <xdr:cNvPr id="3" name="2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r="7733"/>
        <a:stretch>
          <a:fillRect/>
        </a:stretch>
      </xdr:blipFill>
      <xdr:spPr>
        <a:xfrm>
          <a:off x="0" y="0"/>
          <a:ext cx="8410575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2" name="1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1084949</xdr:colOff>
      <xdr:row>3</xdr:row>
      <xdr:rowOff>222249</xdr:rowOff>
    </xdr:to>
    <xdr:pic>
      <xdr:nvPicPr>
        <xdr:cNvPr id="3" name="2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r="7733"/>
        <a:stretch>
          <a:fillRect/>
        </a:stretch>
      </xdr:blipFill>
      <xdr:spPr>
        <a:xfrm>
          <a:off x="0" y="0"/>
          <a:ext cx="10318596" cy="8964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4" name="3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2" name="1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2" name="1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4" name="3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2" name="1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17201</xdr:colOff>
      <xdr:row>3</xdr:row>
      <xdr:rowOff>238500</xdr:rowOff>
    </xdr:to>
    <xdr:pic>
      <xdr:nvPicPr>
        <xdr:cNvPr id="2" name="1 Imagen" descr="EncabezadoExcelLar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389926" cy="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atencion@contaduriaccii.com.mx" TargetMode="External"/><Relationship Id="rId1" Type="http://schemas.openxmlformats.org/officeDocument/2006/relationships/hyperlink" Target="http://www.contaduriaccii.com.mx/" TargetMode="External"/><Relationship Id="rId4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M55"/>
  <sheetViews>
    <sheetView showGridLines="0" tabSelected="1" workbookViewId="0">
      <selection activeCell="B7" sqref="B7:K8"/>
    </sheetView>
  </sheetViews>
  <sheetFormatPr baseColWidth="10" defaultRowHeight="15" customHeight="1"/>
  <cols>
    <col min="1" max="1" width="0.7109375" style="49" customWidth="1"/>
    <col min="2" max="4" width="14.5703125" style="28" customWidth="1"/>
    <col min="5" max="5" width="19.140625" style="28" customWidth="1"/>
    <col min="6" max="6" width="6.5703125" style="28" customWidth="1"/>
    <col min="7" max="7" width="3.140625" style="28" customWidth="1"/>
    <col min="8" max="8" width="5.42578125" style="49" customWidth="1"/>
    <col min="9" max="10" width="19.140625" style="49" customWidth="1"/>
    <col min="11" max="11" width="4.5703125" style="28" customWidth="1"/>
    <col min="12" max="12" width="0.85546875" style="28" customWidth="1"/>
    <col min="13" max="13" width="3.5703125" style="28" customWidth="1"/>
    <col min="14" max="16384" width="11.42578125" style="28"/>
  </cols>
  <sheetData>
    <row r="1" spans="1:13" s="49" customFormat="1" ht="15" customHeight="1">
      <c r="C1" s="47"/>
      <c r="D1" s="48"/>
      <c r="E1" s="48"/>
      <c r="F1" s="48"/>
      <c r="G1" s="108" t="s">
        <v>46</v>
      </c>
      <c r="H1" s="108"/>
      <c r="I1" s="108"/>
      <c r="J1" s="108"/>
      <c r="K1" s="108"/>
    </row>
    <row r="2" spans="1:13" s="49" customFormat="1" ht="15" customHeight="1">
      <c r="C2" s="48"/>
      <c r="D2" s="48"/>
      <c r="E2" s="48"/>
      <c r="F2" s="48"/>
      <c r="G2" s="108"/>
      <c r="H2" s="108"/>
      <c r="I2" s="108"/>
      <c r="J2" s="108"/>
      <c r="K2" s="108"/>
    </row>
    <row r="3" spans="1:13" s="49" customFormat="1" ht="15" customHeight="1">
      <c r="C3" s="50"/>
      <c r="D3" s="48"/>
      <c r="E3" s="48"/>
      <c r="F3" s="48"/>
      <c r="G3" s="108"/>
      <c r="H3" s="108"/>
      <c r="I3" s="108"/>
      <c r="J3" s="108"/>
      <c r="K3" s="108"/>
    </row>
    <row r="4" spans="1:13" s="49" customFormat="1" ht="21" customHeight="1">
      <c r="C4" s="48"/>
      <c r="D4" s="48"/>
      <c r="E4" s="48"/>
      <c r="F4" s="48"/>
      <c r="G4" s="108"/>
      <c r="H4" s="108"/>
      <c r="I4" s="108"/>
      <c r="J4" s="108"/>
      <c r="K4" s="108"/>
    </row>
    <row r="5" spans="1:13" s="49" customFormat="1" ht="18.75" customHeight="1">
      <c r="B5" s="112" t="s">
        <v>91</v>
      </c>
      <c r="C5" s="112"/>
      <c r="D5" s="112"/>
      <c r="E5" s="112"/>
      <c r="F5" s="112"/>
      <c r="G5" s="114" t="s">
        <v>35</v>
      </c>
      <c r="H5" s="114"/>
      <c r="I5" s="114"/>
      <c r="J5" s="114"/>
      <c r="K5" s="115"/>
      <c r="L5" s="53"/>
    </row>
    <row r="6" spans="1:13" s="49" customFormat="1" ht="18.75" customHeight="1">
      <c r="B6" s="113"/>
      <c r="C6" s="113"/>
      <c r="D6" s="113"/>
      <c r="E6" s="113"/>
      <c r="F6" s="113"/>
      <c r="G6" s="116" t="s">
        <v>36</v>
      </c>
      <c r="H6" s="116"/>
      <c r="I6" s="116"/>
      <c r="J6" s="116"/>
      <c r="K6" s="117"/>
      <c r="L6" s="62"/>
    </row>
    <row r="7" spans="1:13" s="49" customFormat="1" ht="25.5" customHeight="1">
      <c r="B7" s="141" t="s">
        <v>94</v>
      </c>
      <c r="C7" s="141"/>
      <c r="D7" s="141"/>
      <c r="E7" s="141"/>
      <c r="F7" s="141"/>
      <c r="G7" s="141"/>
      <c r="H7" s="141"/>
      <c r="I7" s="141"/>
      <c r="J7" s="141"/>
      <c r="K7" s="141"/>
      <c r="L7" s="53"/>
    </row>
    <row r="8" spans="1:13" ht="25.5" customHeight="1">
      <c r="B8" s="142"/>
      <c r="C8" s="142"/>
      <c r="D8" s="142"/>
      <c r="E8" s="142"/>
      <c r="F8" s="142"/>
      <c r="G8" s="142"/>
      <c r="H8" s="142"/>
      <c r="I8" s="142"/>
      <c r="J8" s="142"/>
      <c r="K8" s="142"/>
    </row>
    <row r="9" spans="1:13" ht="21.75" customHeight="1">
      <c r="B9" s="118" t="s">
        <v>45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3" ht="15" customHeight="1">
      <c r="B10" s="42"/>
      <c r="C10" s="42"/>
      <c r="D10" s="42"/>
      <c r="E10" s="42"/>
      <c r="F10" s="42"/>
      <c r="G10" s="42"/>
      <c r="H10" s="45"/>
      <c r="I10" s="45"/>
      <c r="J10" s="45"/>
      <c r="K10" s="24"/>
    </row>
    <row r="11" spans="1:13" ht="25.5" customHeight="1">
      <c r="A11" s="43"/>
      <c r="B11" s="103" t="s">
        <v>82</v>
      </c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3" s="49" customFormat="1" ht="14.25" customHeight="1">
      <c r="A12" s="43"/>
    </row>
    <row r="13" spans="1:13" s="49" customFormat="1" ht="25.5" customHeight="1">
      <c r="A13" s="43"/>
      <c r="B13" s="103" t="s">
        <v>83</v>
      </c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3" s="49" customFormat="1" ht="14.25" customHeight="1">
      <c r="A14" s="43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spans="1:13" ht="43.5" customHeight="1">
      <c r="A15" s="44"/>
      <c r="B15" s="103" t="s">
        <v>72</v>
      </c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3" ht="14.25" customHeight="1">
      <c r="A16" s="41"/>
      <c r="B16" s="103" t="s">
        <v>59</v>
      </c>
      <c r="C16" s="103"/>
      <c r="D16" s="103"/>
      <c r="E16" s="103"/>
      <c r="F16" s="103"/>
      <c r="G16" s="103"/>
      <c r="H16" s="103"/>
      <c r="I16" s="103"/>
      <c r="J16" s="103"/>
      <c r="K16" s="103"/>
    </row>
    <row r="17" spans="1:12" ht="25.5" customHeight="1">
      <c r="A17" s="43"/>
      <c r="B17" s="103" t="s">
        <v>84</v>
      </c>
      <c r="C17" s="103"/>
      <c r="D17" s="103"/>
      <c r="E17" s="103"/>
      <c r="F17" s="103"/>
      <c r="G17" s="103"/>
      <c r="H17" s="103"/>
      <c r="I17" s="103"/>
      <c r="J17" s="103"/>
      <c r="K17" s="103"/>
    </row>
    <row r="18" spans="1:12" ht="15" customHeight="1">
      <c r="A18" s="40"/>
      <c r="H18" s="28"/>
      <c r="I18" s="28"/>
      <c r="J18" s="28"/>
    </row>
    <row r="19" spans="1:12" ht="45.75" customHeight="1">
      <c r="A19" s="44"/>
      <c r="B19" s="103" t="s">
        <v>85</v>
      </c>
      <c r="C19" s="103"/>
      <c r="D19" s="103"/>
      <c r="E19" s="103"/>
      <c r="F19" s="103"/>
      <c r="G19" s="103"/>
      <c r="H19" s="103"/>
      <c r="I19" s="103"/>
      <c r="J19" s="103"/>
      <c r="K19" s="103"/>
    </row>
    <row r="20" spans="1:12" ht="15" customHeight="1">
      <c r="A20" s="41"/>
      <c r="H20" s="28"/>
      <c r="I20" s="28"/>
      <c r="J20" s="28"/>
    </row>
    <row r="21" spans="1:12" ht="43.5" customHeight="1">
      <c r="A21" s="44"/>
      <c r="B21" s="103" t="s">
        <v>86</v>
      </c>
      <c r="C21" s="103"/>
      <c r="D21" s="103"/>
      <c r="E21" s="103"/>
      <c r="F21" s="103"/>
      <c r="G21" s="103"/>
      <c r="H21" s="103"/>
      <c r="I21" s="103"/>
      <c r="J21" s="103"/>
      <c r="K21" s="103"/>
    </row>
    <row r="22" spans="1:12" ht="15" customHeight="1">
      <c r="A22" s="41"/>
      <c r="B22" s="103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</row>
    <row r="23" spans="1:12" ht="25.5" customHeight="1">
      <c r="A23" s="43"/>
      <c r="B23" s="103" t="s">
        <v>90</v>
      </c>
      <c r="C23" s="103"/>
      <c r="D23" s="103"/>
      <c r="E23" s="103"/>
      <c r="F23" s="103"/>
      <c r="G23" s="103"/>
      <c r="H23" s="103"/>
      <c r="I23" s="103"/>
      <c r="J23" s="103"/>
      <c r="K23" s="103"/>
    </row>
    <row r="24" spans="1:12" s="49" customFormat="1" ht="15" customHeight="1">
      <c r="A24" s="43"/>
      <c r="B24" s="94"/>
      <c r="C24" s="94"/>
      <c r="D24" s="94"/>
      <c r="E24" s="94"/>
      <c r="F24" s="94"/>
      <c r="G24" s="94"/>
      <c r="H24" s="94"/>
      <c r="I24" s="94"/>
      <c r="J24" s="94"/>
      <c r="K24" s="94"/>
    </row>
    <row r="25" spans="1:12" s="49" customFormat="1" ht="25.5" customHeight="1">
      <c r="A25" s="43"/>
      <c r="B25" s="103" t="s">
        <v>93</v>
      </c>
      <c r="C25" s="103"/>
      <c r="D25" s="103"/>
      <c r="E25" s="103"/>
      <c r="F25" s="103"/>
      <c r="G25" s="103"/>
      <c r="H25" s="103"/>
      <c r="I25" s="103"/>
      <c r="J25" s="103"/>
      <c r="K25" s="103"/>
    </row>
    <row r="26" spans="1:12" s="49" customFormat="1" ht="25.5" customHeight="1">
      <c r="A26" s="43"/>
      <c r="B26" s="101"/>
      <c r="C26" s="101"/>
      <c r="D26" s="101"/>
      <c r="E26" s="101"/>
      <c r="F26" s="101"/>
      <c r="G26" s="101"/>
      <c r="H26" s="101"/>
      <c r="I26" s="101"/>
      <c r="J26" s="101"/>
      <c r="K26" s="101"/>
    </row>
    <row r="27" spans="1:12" s="49" customFormat="1" ht="25.5" customHeight="1">
      <c r="A27" s="43"/>
      <c r="B27" s="128" t="s">
        <v>79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</row>
    <row r="28" spans="1:12" s="49" customFormat="1" ht="25.5" customHeight="1">
      <c r="A28" s="43"/>
      <c r="B28" s="103" t="s">
        <v>87</v>
      </c>
      <c r="C28" s="103"/>
      <c r="D28" s="103"/>
      <c r="E28" s="103"/>
      <c r="F28" s="103"/>
      <c r="G28" s="103"/>
      <c r="H28" s="103"/>
      <c r="I28" s="103"/>
      <c r="J28" s="103"/>
      <c r="K28" s="103"/>
    </row>
    <row r="29" spans="1:12" s="49" customFormat="1" ht="14.25" customHeight="1">
      <c r="A29" s="43"/>
      <c r="B29" s="103"/>
      <c r="C29" s="103"/>
      <c r="D29" s="103"/>
      <c r="E29" s="103"/>
      <c r="F29" s="103"/>
      <c r="G29" s="103"/>
      <c r="H29" s="103"/>
      <c r="I29" s="103"/>
      <c r="J29" s="103"/>
      <c r="K29" s="103"/>
    </row>
    <row r="30" spans="1:12" s="49" customFormat="1" ht="25.5" customHeight="1">
      <c r="A30" s="43"/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12" s="49" customFormat="1" ht="25.5" customHeight="1">
      <c r="A31" s="43"/>
      <c r="B31" s="94"/>
      <c r="C31" s="94"/>
      <c r="D31" s="94"/>
      <c r="E31" s="94"/>
      <c r="F31" s="94"/>
      <c r="G31" s="94"/>
      <c r="H31" s="94"/>
      <c r="I31" s="94"/>
      <c r="J31" s="94"/>
      <c r="K31" s="94"/>
    </row>
    <row r="32" spans="1:12" ht="15" customHeight="1">
      <c r="A32" s="33"/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1:13" s="49" customFormat="1" ht="6" customHeight="1">
      <c r="A33" s="53"/>
      <c r="B33" s="124"/>
      <c r="C33" s="125"/>
      <c r="D33" s="125"/>
      <c r="E33" s="125"/>
      <c r="F33" s="125"/>
      <c r="G33" s="125"/>
      <c r="H33" s="125"/>
      <c r="I33" s="125"/>
      <c r="J33" s="125"/>
      <c r="K33" s="125"/>
      <c r="L33" s="64"/>
    </row>
    <row r="34" spans="1:13" s="49" customFormat="1" ht="21" customHeight="1">
      <c r="A34" s="53"/>
      <c r="B34" s="126" t="s">
        <v>73</v>
      </c>
      <c r="C34" s="127"/>
      <c r="D34" s="127"/>
      <c r="E34" s="127"/>
      <c r="F34" s="127"/>
      <c r="G34" s="127"/>
      <c r="H34" s="127"/>
      <c r="I34" s="127"/>
      <c r="J34" s="127"/>
      <c r="K34" s="127"/>
      <c r="L34" s="66"/>
    </row>
    <row r="35" spans="1:13" ht="15" customHeight="1">
      <c r="B35" s="65"/>
      <c r="C35" s="56"/>
      <c r="D35" s="56"/>
      <c r="E35" s="56"/>
      <c r="F35" s="55"/>
      <c r="G35" s="53"/>
      <c r="H35" s="53"/>
      <c r="I35" s="53"/>
      <c r="J35" s="53"/>
      <c r="K35" s="53"/>
      <c r="L35" s="66"/>
    </row>
    <row r="36" spans="1:13" ht="16.5" customHeight="1">
      <c r="B36" s="109" t="s">
        <v>60</v>
      </c>
      <c r="C36" s="110"/>
      <c r="D36" s="110"/>
      <c r="E36" s="110"/>
      <c r="F36" s="53"/>
      <c r="G36" s="52"/>
      <c r="H36" s="52"/>
      <c r="I36" s="52"/>
      <c r="J36" s="52"/>
      <c r="K36" s="52"/>
      <c r="L36" s="67"/>
      <c r="M36" s="46"/>
    </row>
    <row r="37" spans="1:13" ht="15" customHeight="1">
      <c r="B37" s="68"/>
      <c r="C37" s="52"/>
      <c r="D37" s="52"/>
      <c r="E37" s="52"/>
      <c r="F37" s="53"/>
      <c r="G37" s="52"/>
      <c r="H37" s="52"/>
      <c r="I37" s="52"/>
      <c r="J37" s="52"/>
      <c r="K37" s="52"/>
      <c r="L37" s="67"/>
      <c r="M37" s="46"/>
    </row>
    <row r="38" spans="1:13" ht="66" customHeight="1">
      <c r="B38" s="74" t="s">
        <v>1</v>
      </c>
      <c r="C38" s="75" t="s">
        <v>2</v>
      </c>
      <c r="D38" s="76" t="s">
        <v>3</v>
      </c>
      <c r="E38" s="77" t="s">
        <v>7</v>
      </c>
      <c r="F38" s="53"/>
      <c r="G38" s="63"/>
      <c r="H38" s="111" t="s">
        <v>48</v>
      </c>
      <c r="I38" s="111"/>
      <c r="J38" s="111"/>
      <c r="K38" s="111"/>
      <c r="L38" s="66"/>
    </row>
    <row r="39" spans="1:13" ht="15" customHeight="1">
      <c r="B39" s="69">
        <v>0.01</v>
      </c>
      <c r="C39" s="54">
        <v>578.52</v>
      </c>
      <c r="D39" s="57">
        <v>0</v>
      </c>
      <c r="E39" s="55">
        <v>1.9199999999999998E-2</v>
      </c>
      <c r="F39" s="53"/>
      <c r="G39" s="52"/>
      <c r="H39" s="61"/>
      <c r="I39" s="60" t="s">
        <v>49</v>
      </c>
      <c r="J39" s="59">
        <v>256358</v>
      </c>
      <c r="K39" s="91">
        <v>1</v>
      </c>
      <c r="L39" s="66"/>
    </row>
    <row r="40" spans="1:13" ht="15" customHeight="1">
      <c r="B40" s="69">
        <v>578.53</v>
      </c>
      <c r="C40" s="56">
        <v>4910.18</v>
      </c>
      <c r="D40" s="54">
        <v>11.11</v>
      </c>
      <c r="E40" s="55">
        <v>6.4000000000000001E-2</v>
      </c>
      <c r="F40" s="53"/>
      <c r="G40" s="52"/>
      <c r="H40" s="79" t="s">
        <v>50</v>
      </c>
      <c r="I40" s="79" t="s">
        <v>51</v>
      </c>
      <c r="J40" s="80">
        <v>150654</v>
      </c>
      <c r="K40" s="92">
        <v>2</v>
      </c>
      <c r="L40" s="66"/>
    </row>
    <row r="41" spans="1:13" ht="15" customHeight="1">
      <c r="B41" s="70">
        <v>4910.1899999999996</v>
      </c>
      <c r="C41" s="56">
        <v>8629.2000000000007</v>
      </c>
      <c r="D41" s="54">
        <v>288.33</v>
      </c>
      <c r="E41" s="55">
        <v>0.10879999999999999</v>
      </c>
      <c r="F41" s="53"/>
      <c r="G41" s="52"/>
      <c r="H41" s="60" t="s">
        <v>52</v>
      </c>
      <c r="I41" s="60" t="s">
        <v>53</v>
      </c>
      <c r="J41" s="59">
        <f>+J39-J40</f>
        <v>105704</v>
      </c>
      <c r="K41" s="93">
        <v>3</v>
      </c>
      <c r="L41" s="66"/>
    </row>
    <row r="42" spans="1:13" ht="15" customHeight="1">
      <c r="B42" s="70">
        <v>8629.2099999999991</v>
      </c>
      <c r="C42" s="56">
        <v>10031.07</v>
      </c>
      <c r="D42" s="54">
        <v>692.96</v>
      </c>
      <c r="E42" s="55">
        <v>0.16</v>
      </c>
      <c r="F42" s="53"/>
      <c r="G42" s="52"/>
      <c r="H42" s="71"/>
      <c r="I42" s="71"/>
      <c r="J42" s="71"/>
      <c r="K42" s="72"/>
      <c r="L42" s="66"/>
    </row>
    <row r="43" spans="1:13" ht="15" customHeight="1">
      <c r="B43" s="70">
        <v>10031.08</v>
      </c>
      <c r="C43" s="56">
        <v>12009.94</v>
      </c>
      <c r="D43" s="54">
        <v>917.26</v>
      </c>
      <c r="E43" s="55">
        <v>0.1792</v>
      </c>
      <c r="F43" s="53"/>
      <c r="G43" s="52"/>
      <c r="H43" s="81" t="s">
        <v>50</v>
      </c>
      <c r="I43" s="81" t="s">
        <v>61</v>
      </c>
      <c r="J43" s="82">
        <f>VLOOKUP($J$41,B39:E49,1,TRUE)</f>
        <v>97183.34</v>
      </c>
      <c r="K43" s="83"/>
      <c r="L43" s="66"/>
    </row>
    <row r="44" spans="1:13" ht="15" customHeight="1">
      <c r="B44" s="70">
        <v>12009.95</v>
      </c>
      <c r="C44" s="56">
        <v>24222.31</v>
      </c>
      <c r="D44" s="56">
        <v>1271.8699999999999</v>
      </c>
      <c r="E44" s="55">
        <v>0.21360000000000001</v>
      </c>
      <c r="F44" s="53"/>
      <c r="G44" s="52"/>
      <c r="H44" s="60" t="s">
        <v>52</v>
      </c>
      <c r="I44" s="60" t="s">
        <v>54</v>
      </c>
      <c r="J44" s="59">
        <f>+J41-J43</f>
        <v>8520.6600000000035</v>
      </c>
      <c r="K44" s="78"/>
      <c r="L44" s="66"/>
    </row>
    <row r="45" spans="1:13" ht="15" customHeight="1">
      <c r="B45" s="70">
        <v>24222.32</v>
      </c>
      <c r="C45" s="56">
        <v>38177.69</v>
      </c>
      <c r="D45" s="56">
        <v>3880.44</v>
      </c>
      <c r="E45" s="55">
        <v>0.23519999999999999</v>
      </c>
      <c r="F45" s="53"/>
      <c r="G45" s="52"/>
      <c r="H45" s="84" t="s">
        <v>55</v>
      </c>
      <c r="I45" s="84" t="s">
        <v>62</v>
      </c>
      <c r="J45" s="85">
        <f>VLOOKUP($J$41,B39:E49,4,TRUE)</f>
        <v>0.34</v>
      </c>
      <c r="K45" s="86"/>
      <c r="L45" s="66"/>
    </row>
    <row r="46" spans="1:13" ht="15" customHeight="1">
      <c r="B46" s="70">
        <v>38177.699999999997</v>
      </c>
      <c r="C46" s="56">
        <v>72887.5</v>
      </c>
      <c r="D46" s="56">
        <v>7162.74</v>
      </c>
      <c r="E46" s="55">
        <v>0.3</v>
      </c>
      <c r="F46" s="53"/>
      <c r="G46" s="52"/>
      <c r="H46" s="60" t="s">
        <v>52</v>
      </c>
      <c r="I46" s="60" t="s">
        <v>56</v>
      </c>
      <c r="J46" s="59">
        <f>+J44*J45</f>
        <v>2897.0244000000016</v>
      </c>
      <c r="K46" s="78"/>
      <c r="L46" s="66"/>
    </row>
    <row r="47" spans="1:13" ht="15" customHeight="1">
      <c r="B47" s="70">
        <v>72887.509999999995</v>
      </c>
      <c r="C47" s="56">
        <v>97183.33</v>
      </c>
      <c r="D47" s="56">
        <v>17575.689999999999</v>
      </c>
      <c r="E47" s="55">
        <v>0.32</v>
      </c>
      <c r="F47" s="53"/>
      <c r="G47" s="52"/>
      <c r="H47" s="87" t="s">
        <v>57</v>
      </c>
      <c r="I47" s="87" t="s">
        <v>63</v>
      </c>
      <c r="J47" s="88">
        <f>VLOOKUP($J$41,B39:E49,3,TRUE)</f>
        <v>25350.35</v>
      </c>
      <c r="K47" s="89"/>
      <c r="L47" s="66"/>
    </row>
    <row r="48" spans="1:13" ht="15" customHeight="1">
      <c r="B48" s="70">
        <v>97183.34</v>
      </c>
      <c r="C48" s="56">
        <v>291550</v>
      </c>
      <c r="D48" s="56">
        <v>25350.35</v>
      </c>
      <c r="E48" s="55">
        <v>0.34</v>
      </c>
      <c r="F48" s="53"/>
      <c r="G48" s="52"/>
      <c r="H48" s="60" t="s">
        <v>52</v>
      </c>
      <c r="I48" s="60" t="s">
        <v>58</v>
      </c>
      <c r="J48" s="59">
        <f>+J46+J47</f>
        <v>28247.374400000001</v>
      </c>
      <c r="K48" s="58"/>
      <c r="L48" s="66"/>
    </row>
    <row r="49" spans="2:13" ht="15" customHeight="1">
      <c r="B49" s="70">
        <v>291550.01</v>
      </c>
      <c r="C49" s="54" t="s">
        <v>0</v>
      </c>
      <c r="D49" s="56">
        <v>91435.02</v>
      </c>
      <c r="E49" s="55">
        <v>0.35</v>
      </c>
      <c r="F49" s="53"/>
      <c r="G49" s="52"/>
      <c r="H49" s="52"/>
      <c r="I49" s="52"/>
      <c r="J49" s="52"/>
      <c r="K49" s="52"/>
      <c r="L49" s="67"/>
      <c r="M49" s="46"/>
    </row>
    <row r="50" spans="2:13" ht="4.5" customHeight="1">
      <c r="B50" s="65"/>
      <c r="C50" s="56"/>
      <c r="D50" s="56"/>
      <c r="E50" s="53"/>
      <c r="F50" s="53"/>
      <c r="G50" s="53"/>
      <c r="H50" s="53"/>
      <c r="I50" s="53"/>
      <c r="J50" s="53"/>
      <c r="L50" s="66"/>
    </row>
    <row r="51" spans="2:13" ht="12" customHeight="1">
      <c r="B51" s="104" t="s">
        <v>74</v>
      </c>
      <c r="C51" s="105"/>
      <c r="D51" s="105"/>
      <c r="E51" s="105"/>
      <c r="F51" s="119" t="s">
        <v>64</v>
      </c>
      <c r="G51" s="119"/>
      <c r="H51" s="119"/>
      <c r="I51" s="119"/>
      <c r="J51" s="119"/>
      <c r="K51" s="119"/>
      <c r="L51" s="120"/>
    </row>
    <row r="52" spans="2:13" ht="12" customHeight="1">
      <c r="B52" s="106"/>
      <c r="C52" s="107"/>
      <c r="D52" s="107"/>
      <c r="E52" s="107"/>
      <c r="F52" s="121" t="s">
        <v>65</v>
      </c>
      <c r="G52" s="121"/>
      <c r="H52" s="121"/>
      <c r="I52" s="121"/>
      <c r="J52" s="121"/>
      <c r="K52" s="121"/>
      <c r="L52" s="122"/>
    </row>
    <row r="53" spans="2:13" s="49" customFormat="1" ht="12" customHeight="1">
      <c r="B53" s="106"/>
      <c r="C53" s="107"/>
      <c r="D53" s="107"/>
      <c r="E53" s="107"/>
      <c r="F53" s="121" t="s">
        <v>66</v>
      </c>
      <c r="G53" s="121"/>
      <c r="H53" s="121"/>
      <c r="I53" s="121"/>
      <c r="J53" s="121"/>
      <c r="K53" s="121"/>
      <c r="L53" s="122"/>
    </row>
    <row r="54" spans="2:13" ht="3.75" customHeight="1">
      <c r="B54" s="90"/>
      <c r="C54" s="62"/>
      <c r="D54" s="62"/>
      <c r="E54" s="62"/>
      <c r="F54" s="62"/>
      <c r="G54" s="62"/>
      <c r="H54" s="62"/>
      <c r="I54" s="62"/>
      <c r="J54" s="62"/>
      <c r="K54" s="62"/>
      <c r="L54" s="73"/>
    </row>
    <row r="55" spans="2:13" s="49" customFormat="1" ht="7.5" customHeight="1"/>
  </sheetData>
  <mergeCells count="29">
    <mergeCell ref="B19:K19"/>
    <mergeCell ref="F51:L51"/>
    <mergeCell ref="F52:L52"/>
    <mergeCell ref="F53:L53"/>
    <mergeCell ref="B22:K22"/>
    <mergeCell ref="B23:K23"/>
    <mergeCell ref="B32:K32"/>
    <mergeCell ref="B33:K33"/>
    <mergeCell ref="B34:K34"/>
    <mergeCell ref="B28:K28"/>
    <mergeCell ref="B29:K29"/>
    <mergeCell ref="B27:L27"/>
    <mergeCell ref="B30:K30"/>
    <mergeCell ref="B7:K8"/>
    <mergeCell ref="B25:K25"/>
    <mergeCell ref="B11:K11"/>
    <mergeCell ref="B51:E53"/>
    <mergeCell ref="G1:K4"/>
    <mergeCell ref="B36:E36"/>
    <mergeCell ref="H38:K38"/>
    <mergeCell ref="B5:F6"/>
    <mergeCell ref="G5:K5"/>
    <mergeCell ref="G6:K6"/>
    <mergeCell ref="B13:K13"/>
    <mergeCell ref="B9:M9"/>
    <mergeCell ref="B15:K15"/>
    <mergeCell ref="B16:K16"/>
    <mergeCell ref="B21:K21"/>
    <mergeCell ref="B17:K17"/>
  </mergeCells>
  <conditionalFormatting sqref="B39:B49">
    <cfRule type="expression" dxfId="2" priority="3">
      <formula>$B39=$J$43</formula>
    </cfRule>
  </conditionalFormatting>
  <conditionalFormatting sqref="D39:D49">
    <cfRule type="expression" dxfId="1" priority="2">
      <formula>$D39=$J$47</formula>
    </cfRule>
  </conditionalFormatting>
  <conditionalFormatting sqref="E39:E49">
    <cfRule type="expression" dxfId="0" priority="1">
      <formula>$E39=$J$45</formula>
    </cfRule>
  </conditionalFormatting>
  <hyperlinks>
    <hyperlink ref="G5" r:id="rId1"/>
    <hyperlink ref="G6" r:id="rId2"/>
    <hyperlink ref="B13:K13" location="'Retenciones Periódicas'!A8" display="1.-  Retenciones periódicas de ISR:"/>
    <hyperlink ref="B5:F6" location="Presentación!B8" display="Te traemos las Tablas de ISR para este 2020"/>
    <hyperlink ref="B15:K15" location="'Retenciones Periódicas'!A8" display="2.-  Tarifas mensuales de pagos provisionales de ISR para Personas Físicas con Actividad Empresarial:"/>
    <hyperlink ref="B21:K21" location="RIF!A8" display="3.-  Tarifas bimestrales para los RIF"/>
    <hyperlink ref="B17:K17" location="Arrendamiento!A8" display="4.-  Tarifas provisionales para personas físicas con ingresos por arrendamiento, o por otorgar uso o goce temporal de bienes."/>
    <hyperlink ref="B19:K19" location="'Semestrales Sec Agri-Ganad'!A8" display="5.-  Tarifas semestrales para personas morales con actividades agrícolas y ganaderas."/>
    <hyperlink ref="B23:K23" location="Anual!A8" display="6.-  Tabla de ISR Anual 2020"/>
    <hyperlink ref="B28:K28" location="'RESICO PPFF'!A8" display="1.-  Tarifa Mensual y Anual para Régimen Simplificado de Confianza (RESICO) PPFF"/>
    <hyperlink ref="B11:K11" location="Inmuebles!A8" display="1.-  Retenciones periódicas de ISR:"/>
    <hyperlink ref="B25:K25" location="Anual!A25" display="8.-  Tabla de ISR Anual 2026"/>
  </hyperlinks>
  <pageMargins left="0.39370078740157483" right="0.31496062992125984" top="0.78740157480314965" bottom="0.35433070866141736" header="0.11811023622047245" footer="0.19685039370078741"/>
  <pageSetup paperSize="9" scale="76" fitToHeight="0" orientation="portrait" r:id="rId3"/>
  <headerFooter>
    <oddFooter>&amp;LEn CCii mantenemos al Día tu Contaduría&amp;R&amp;P de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9">
    <pageSetUpPr fitToPage="1"/>
  </sheetPr>
  <dimension ref="A1:L57"/>
  <sheetViews>
    <sheetView showGridLines="0" showRowColHeaders="0" workbookViewId="0">
      <selection activeCell="A5" sqref="A5:E6"/>
    </sheetView>
  </sheetViews>
  <sheetFormatPr baseColWidth="10" defaultRowHeight="15" customHeight="1"/>
  <cols>
    <col min="1" max="9" width="17.28515625" style="49" customWidth="1"/>
    <col min="10" max="16384" width="11.42578125" style="49"/>
  </cols>
  <sheetData>
    <row r="1" spans="1:12" ht="15" customHeight="1">
      <c r="B1" s="47"/>
      <c r="C1" s="48"/>
      <c r="D1" s="48"/>
      <c r="E1" s="48"/>
      <c r="F1" s="48"/>
      <c r="G1" s="108" t="s">
        <v>76</v>
      </c>
      <c r="H1" s="108"/>
      <c r="I1" s="108"/>
    </row>
    <row r="2" spans="1:12" ht="15" customHeight="1">
      <c r="B2" s="48"/>
      <c r="C2" s="48"/>
      <c r="D2" s="48"/>
      <c r="E2" s="48"/>
      <c r="F2" s="48"/>
      <c r="G2" s="108"/>
      <c r="H2" s="108"/>
      <c r="I2" s="108"/>
    </row>
    <row r="3" spans="1:12" ht="15" customHeight="1">
      <c r="B3" s="50"/>
      <c r="C3" s="48"/>
      <c r="D3" s="48"/>
      <c r="E3" s="48"/>
      <c r="F3" s="48"/>
      <c r="G3" s="108"/>
      <c r="H3" s="108"/>
      <c r="I3" s="108"/>
    </row>
    <row r="4" spans="1:12" ht="21" customHeight="1">
      <c r="B4" s="48"/>
      <c r="C4" s="48"/>
      <c r="D4" s="48"/>
      <c r="E4" s="48"/>
      <c r="F4" s="48"/>
      <c r="G4" s="108"/>
      <c r="H4" s="108"/>
      <c r="I4" s="108"/>
    </row>
    <row r="5" spans="1:12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12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12" ht="15" customHeight="1">
      <c r="B7" s="25"/>
      <c r="C7" s="25"/>
      <c r="D7" s="25"/>
      <c r="E7" s="30"/>
      <c r="F7" s="48"/>
      <c r="G7" s="51"/>
      <c r="H7" s="51"/>
      <c r="I7" s="51"/>
      <c r="K7" s="21"/>
      <c r="L7" s="21"/>
    </row>
    <row r="8" spans="1:12" ht="48.75" customHeight="1">
      <c r="A8" s="130" t="s">
        <v>89</v>
      </c>
      <c r="B8" s="130"/>
      <c r="C8" s="130"/>
      <c r="D8" s="130"/>
      <c r="E8" s="130"/>
      <c r="F8" s="130"/>
      <c r="G8" s="130"/>
      <c r="H8" s="130"/>
      <c r="I8" s="130"/>
      <c r="K8" s="21"/>
      <c r="L8" s="21"/>
    </row>
    <row r="9" spans="1:12" ht="15" customHeight="1">
      <c r="A9" s="52"/>
      <c r="B9" s="52"/>
      <c r="C9" s="52"/>
      <c r="D9" s="52"/>
      <c r="E9" s="52"/>
      <c r="F9" s="52"/>
      <c r="G9" s="53"/>
      <c r="K9" s="21"/>
      <c r="L9" s="21"/>
    </row>
    <row r="10" spans="1:12" ht="15" customHeight="1">
      <c r="A10" s="52"/>
      <c r="B10" s="52"/>
      <c r="C10" s="52"/>
      <c r="D10" s="52"/>
      <c r="E10" s="52"/>
      <c r="F10" s="52"/>
      <c r="G10" s="53"/>
      <c r="K10" s="21"/>
      <c r="L10" s="21"/>
    </row>
    <row r="11" spans="1:12" ht="15" customHeight="1">
      <c r="A11" s="52"/>
      <c r="B11" s="52"/>
      <c r="C11" s="52"/>
      <c r="D11" s="52"/>
      <c r="E11" s="52"/>
      <c r="F11" s="52"/>
      <c r="G11" s="53"/>
      <c r="K11" s="21"/>
      <c r="L11" s="21"/>
    </row>
    <row r="12" spans="1:12" ht="15" customHeight="1">
      <c r="A12" s="52"/>
      <c r="B12" s="52"/>
      <c r="C12" s="52"/>
      <c r="D12" s="52"/>
      <c r="E12" s="52"/>
      <c r="F12" s="52"/>
      <c r="G12" s="53"/>
      <c r="K12" s="21"/>
      <c r="L12" s="21"/>
    </row>
    <row r="13" spans="1:12" s="53" customFormat="1" ht="15" customHeight="1">
      <c r="A13" s="34"/>
      <c r="B13" s="34"/>
      <c r="C13" s="129" t="s">
        <v>75</v>
      </c>
      <c r="D13" s="129"/>
      <c r="E13" s="129"/>
      <c r="F13" s="129"/>
      <c r="G13" s="34"/>
      <c r="H13" s="34"/>
      <c r="I13" s="34"/>
    </row>
    <row r="14" spans="1:12" s="53" customFormat="1" ht="60.75" customHeight="1">
      <c r="A14" s="16"/>
      <c r="B14" s="16"/>
      <c r="C14" s="20" t="s">
        <v>1</v>
      </c>
      <c r="D14" s="20" t="s">
        <v>2</v>
      </c>
      <c r="E14" s="20" t="s">
        <v>3</v>
      </c>
      <c r="F14" s="20" t="s">
        <v>12</v>
      </c>
      <c r="G14" s="16"/>
      <c r="H14" s="16"/>
      <c r="I14" s="16"/>
    </row>
    <row r="15" spans="1:12" s="53" customFormat="1" ht="15" customHeight="1">
      <c r="A15" s="54"/>
      <c r="B15" s="56"/>
      <c r="C15" s="97">
        <v>0.01</v>
      </c>
      <c r="D15" s="97">
        <v>10135.11</v>
      </c>
      <c r="E15" s="97">
        <v>0</v>
      </c>
      <c r="F15" s="95">
        <v>1.9199999999999998E-2</v>
      </c>
      <c r="G15" s="56"/>
      <c r="H15" s="57"/>
      <c r="I15" s="55"/>
    </row>
    <row r="16" spans="1:12" s="53" customFormat="1" ht="15" customHeight="1">
      <c r="A16" s="56"/>
      <c r="B16" s="56"/>
      <c r="C16" s="97">
        <v>10135.120000000001</v>
      </c>
      <c r="D16" s="97">
        <v>86022.11</v>
      </c>
      <c r="E16" s="97">
        <v>194.59</v>
      </c>
      <c r="F16" s="95">
        <v>6.4000000000000001E-2</v>
      </c>
      <c r="G16" s="56"/>
      <c r="H16" s="54"/>
      <c r="I16" s="55"/>
    </row>
    <row r="17" spans="1:9" s="53" customFormat="1" ht="15" customHeight="1">
      <c r="A17" s="56"/>
      <c r="B17" s="56"/>
      <c r="C17" s="97">
        <v>86022.12</v>
      </c>
      <c r="D17" s="97">
        <v>151176.19</v>
      </c>
      <c r="E17" s="97">
        <v>5051.37</v>
      </c>
      <c r="F17" s="95">
        <v>0.10880000000000001</v>
      </c>
      <c r="G17" s="56"/>
      <c r="H17" s="56"/>
      <c r="I17" s="55"/>
    </row>
    <row r="18" spans="1:9" s="53" customFormat="1" ht="15" customHeight="1">
      <c r="A18" s="56"/>
      <c r="B18" s="56"/>
      <c r="C18" s="97">
        <v>151176.20000000001</v>
      </c>
      <c r="D18" s="97">
        <v>175735.66</v>
      </c>
      <c r="E18" s="97">
        <v>12140.13</v>
      </c>
      <c r="F18" s="95">
        <v>0.16</v>
      </c>
      <c r="G18" s="56"/>
      <c r="H18" s="56"/>
      <c r="I18" s="55"/>
    </row>
    <row r="19" spans="1:9" s="53" customFormat="1" ht="15" customHeight="1">
      <c r="A19" s="56"/>
      <c r="B19" s="56"/>
      <c r="C19" s="97">
        <v>175735.67</v>
      </c>
      <c r="D19" s="97">
        <v>210403.69</v>
      </c>
      <c r="E19" s="97">
        <v>16069.64</v>
      </c>
      <c r="F19" s="95">
        <v>0.17920000000000003</v>
      </c>
      <c r="G19" s="56"/>
      <c r="H19" s="56"/>
      <c r="I19" s="55"/>
    </row>
    <row r="20" spans="1:9" s="53" customFormat="1" ht="15" customHeight="1">
      <c r="A20" s="56"/>
      <c r="B20" s="56"/>
      <c r="C20" s="97">
        <v>210403.7</v>
      </c>
      <c r="D20" s="97">
        <v>424353.97</v>
      </c>
      <c r="E20" s="97">
        <v>22282.14</v>
      </c>
      <c r="F20" s="95">
        <v>0.21359999999999998</v>
      </c>
      <c r="G20" s="56"/>
      <c r="H20" s="56"/>
      <c r="I20" s="55"/>
    </row>
    <row r="21" spans="1:9" s="53" customFormat="1" ht="15" customHeight="1">
      <c r="A21" s="56"/>
      <c r="B21" s="56"/>
      <c r="C21" s="97">
        <v>424353.98</v>
      </c>
      <c r="D21" s="97">
        <v>668840.14</v>
      </c>
      <c r="E21" s="97">
        <v>67981.919999999998</v>
      </c>
      <c r="F21" s="95">
        <v>0.23519999999999999</v>
      </c>
      <c r="G21" s="56"/>
      <c r="H21" s="56"/>
      <c r="I21" s="55"/>
    </row>
    <row r="22" spans="1:9" s="53" customFormat="1" ht="15" customHeight="1">
      <c r="A22" s="56"/>
      <c r="B22" s="56"/>
      <c r="C22" s="97">
        <v>668840.15</v>
      </c>
      <c r="D22" s="97">
        <v>1276925.98</v>
      </c>
      <c r="E22" s="97">
        <v>125485.07</v>
      </c>
      <c r="F22" s="95">
        <v>0.3</v>
      </c>
      <c r="G22" s="56"/>
      <c r="H22" s="56"/>
      <c r="I22" s="55"/>
    </row>
    <row r="23" spans="1:9" s="53" customFormat="1" ht="15" customHeight="1">
      <c r="A23" s="56"/>
      <c r="B23" s="56"/>
      <c r="C23" s="97">
        <v>1276925.99</v>
      </c>
      <c r="D23" s="97">
        <v>1702567.97</v>
      </c>
      <c r="E23" s="97">
        <v>307910.81</v>
      </c>
      <c r="F23" s="95">
        <v>0.32</v>
      </c>
      <c r="G23" s="56"/>
      <c r="H23" s="56"/>
      <c r="I23" s="55"/>
    </row>
    <row r="24" spans="1:9" s="53" customFormat="1" ht="15" customHeight="1">
      <c r="A24" s="56"/>
      <c r="B24" s="56"/>
      <c r="C24" s="97">
        <v>1702567.98</v>
      </c>
      <c r="D24" s="97">
        <v>5107703.92</v>
      </c>
      <c r="E24" s="97">
        <v>444116.23</v>
      </c>
      <c r="F24" s="95">
        <v>0.34</v>
      </c>
      <c r="G24" s="56"/>
      <c r="H24" s="56"/>
      <c r="I24" s="55"/>
    </row>
    <row r="25" spans="1:9" s="53" customFormat="1" ht="15" customHeight="1">
      <c r="A25" s="56"/>
      <c r="B25" s="54"/>
      <c r="C25" s="98">
        <v>5107703.93</v>
      </c>
      <c r="D25" s="98" t="s">
        <v>0</v>
      </c>
      <c r="E25" s="98">
        <v>1601862.46</v>
      </c>
      <c r="F25" s="96">
        <v>0.35</v>
      </c>
      <c r="G25" s="54"/>
      <c r="H25" s="56"/>
      <c r="I25" s="55"/>
    </row>
    <row r="26" spans="1:9" s="53" customFormat="1" ht="15" customHeight="1">
      <c r="A26" s="52"/>
      <c r="B26" s="52"/>
      <c r="C26" s="52"/>
      <c r="D26" s="52"/>
      <c r="E26" s="52"/>
      <c r="F26" s="52"/>
    </row>
    <row r="27" spans="1:9" s="53" customFormat="1" ht="15" customHeight="1">
      <c r="A27" s="52"/>
      <c r="B27" s="52"/>
      <c r="C27" s="52"/>
      <c r="D27" s="52"/>
      <c r="E27" s="52"/>
      <c r="F27" s="52"/>
    </row>
    <row r="28" spans="1:9" s="53" customFormat="1" ht="15" customHeight="1">
      <c r="A28" s="52"/>
      <c r="B28" s="52"/>
      <c r="C28" s="52"/>
      <c r="D28" s="52"/>
      <c r="E28" s="52"/>
      <c r="F28" s="52"/>
    </row>
    <row r="29" spans="1:9" s="53" customFormat="1" ht="15" customHeight="1">
      <c r="A29" s="52"/>
      <c r="B29" s="52"/>
      <c r="C29" s="52"/>
      <c r="D29" s="52"/>
      <c r="E29" s="52"/>
      <c r="F29" s="52"/>
    </row>
    <row r="30" spans="1:9" s="53" customFormat="1" ht="15" customHeight="1">
      <c r="A30" s="52"/>
      <c r="B30" s="52"/>
      <c r="C30" s="52"/>
      <c r="D30" s="52"/>
      <c r="E30" s="52"/>
      <c r="F30" s="52"/>
    </row>
    <row r="31" spans="1:9" s="53" customFormat="1" ht="15" customHeight="1">
      <c r="A31" s="54"/>
      <c r="B31" s="56"/>
      <c r="C31" s="52"/>
      <c r="D31" s="52"/>
      <c r="E31" s="52"/>
      <c r="F31" s="52"/>
      <c r="H31" s="57"/>
      <c r="I31" s="55"/>
    </row>
    <row r="32" spans="1:9" s="53" customFormat="1" ht="15" customHeight="1">
      <c r="A32" s="56"/>
      <c r="B32" s="56"/>
      <c r="C32" s="52"/>
      <c r="D32" s="52"/>
      <c r="E32" s="52"/>
      <c r="F32" s="52"/>
      <c r="H32" s="54"/>
      <c r="I32" s="55"/>
    </row>
    <row r="33" spans="1:9" s="53" customFormat="1" ht="15" customHeight="1">
      <c r="A33" s="56"/>
      <c r="B33" s="56"/>
      <c r="C33" s="52"/>
      <c r="D33" s="52"/>
      <c r="E33" s="52"/>
      <c r="F33" s="52"/>
      <c r="H33" s="56"/>
      <c r="I33" s="55"/>
    </row>
    <row r="34" spans="1:9" s="53" customFormat="1" ht="15" customHeight="1">
      <c r="A34" s="56"/>
      <c r="B34" s="56"/>
      <c r="C34" s="52"/>
      <c r="D34" s="52"/>
      <c r="E34" s="52"/>
      <c r="F34" s="52"/>
      <c r="H34" s="56"/>
      <c r="I34" s="55"/>
    </row>
    <row r="35" spans="1:9" s="53" customFormat="1" ht="15" customHeight="1">
      <c r="A35" s="56"/>
      <c r="B35" s="56"/>
      <c r="C35" s="52"/>
      <c r="D35" s="52"/>
      <c r="E35" s="52"/>
      <c r="F35" s="52"/>
      <c r="H35" s="56"/>
      <c r="I35" s="55"/>
    </row>
    <row r="36" spans="1:9" s="53" customFormat="1" ht="15" customHeight="1">
      <c r="A36" s="56"/>
      <c r="B36" s="56"/>
      <c r="C36" s="52"/>
      <c r="D36" s="52"/>
      <c r="E36" s="52"/>
      <c r="F36" s="52"/>
      <c r="H36" s="56"/>
      <c r="I36" s="55"/>
    </row>
    <row r="37" spans="1:9" s="53" customFormat="1" ht="15" customHeight="1">
      <c r="A37" s="56"/>
      <c r="B37" s="56"/>
      <c r="C37" s="52"/>
      <c r="D37" s="52"/>
      <c r="E37" s="52"/>
      <c r="F37" s="52"/>
      <c r="H37" s="56"/>
      <c r="I37" s="55"/>
    </row>
    <row r="38" spans="1:9" s="53" customFormat="1" ht="15" customHeight="1">
      <c r="A38" s="56"/>
      <c r="B38" s="56"/>
      <c r="C38" s="52"/>
      <c r="D38" s="52"/>
      <c r="E38" s="52"/>
      <c r="F38" s="52"/>
      <c r="H38" s="56"/>
      <c r="I38" s="55"/>
    </row>
    <row r="39" spans="1:9" s="53" customFormat="1" ht="15" customHeight="1">
      <c r="A39" s="56"/>
      <c r="B39" s="56"/>
      <c r="C39" s="52"/>
      <c r="D39" s="52"/>
      <c r="E39" s="52"/>
      <c r="F39" s="52"/>
      <c r="H39" s="56"/>
      <c r="I39" s="55"/>
    </row>
    <row r="40" spans="1:9" s="53" customFormat="1" ht="15" customHeight="1">
      <c r="A40" s="56"/>
      <c r="B40" s="56"/>
      <c r="C40" s="52"/>
      <c r="D40" s="52"/>
      <c r="E40" s="52"/>
      <c r="F40" s="52"/>
      <c r="H40" s="56"/>
      <c r="I40" s="55"/>
    </row>
    <row r="41" spans="1:9" s="53" customFormat="1" ht="15" customHeight="1">
      <c r="A41" s="56"/>
      <c r="B41" s="54"/>
      <c r="C41" s="52"/>
      <c r="D41" s="52"/>
      <c r="E41" s="52"/>
      <c r="F41" s="52"/>
      <c r="H41" s="56"/>
      <c r="I41" s="55"/>
    </row>
    <row r="42" spans="1:9" s="53" customFormat="1" ht="15" customHeight="1">
      <c r="A42" s="52"/>
      <c r="B42" s="52"/>
      <c r="C42" s="52"/>
      <c r="D42" s="52"/>
      <c r="E42" s="52"/>
      <c r="F42" s="52"/>
    </row>
    <row r="43" spans="1:9" s="53" customFormat="1" ht="15" customHeight="1">
      <c r="E43" s="52"/>
      <c r="F43" s="52"/>
    </row>
    <row r="44" spans="1:9" s="53" customFormat="1" ht="15" customHeight="1">
      <c r="E44" s="52"/>
      <c r="F44" s="52"/>
    </row>
    <row r="45" spans="1:9" s="53" customFormat="1" ht="15" customHeight="1">
      <c r="E45" s="63"/>
      <c r="F45" s="63"/>
      <c r="G45" s="63"/>
    </row>
    <row r="46" spans="1:9" s="53" customFormat="1" ht="15" customHeight="1">
      <c r="E46" s="52"/>
      <c r="F46" s="52"/>
    </row>
    <row r="47" spans="1:9" s="53" customFormat="1" ht="15" customHeight="1">
      <c r="E47" s="52"/>
      <c r="F47" s="52"/>
    </row>
    <row r="48" spans="1:9" ht="15" customHeight="1">
      <c r="E48" s="52"/>
      <c r="F48" s="52"/>
      <c r="G48" s="53"/>
    </row>
    <row r="49" spans="1:7" ht="15" customHeight="1">
      <c r="E49" s="52"/>
      <c r="F49" s="52"/>
      <c r="G49" s="53"/>
    </row>
    <row r="50" spans="1:7" ht="15" customHeight="1">
      <c r="E50" s="52"/>
      <c r="F50" s="52"/>
      <c r="G50" s="53"/>
    </row>
    <row r="51" spans="1:7" ht="15" customHeight="1">
      <c r="E51" s="52"/>
      <c r="F51" s="52"/>
      <c r="G51" s="53"/>
    </row>
    <row r="52" spans="1:7" ht="15" customHeight="1">
      <c r="E52" s="52"/>
      <c r="F52" s="52"/>
      <c r="G52" s="53"/>
    </row>
    <row r="53" spans="1:7" ht="15" customHeight="1">
      <c r="E53" s="52"/>
      <c r="F53" s="52"/>
      <c r="G53" s="53"/>
    </row>
    <row r="54" spans="1:7" ht="15" customHeight="1">
      <c r="E54" s="52"/>
      <c r="F54" s="52"/>
      <c r="G54" s="53"/>
    </row>
    <row r="55" spans="1:7" ht="15" customHeight="1">
      <c r="E55" s="52"/>
      <c r="F55" s="52"/>
      <c r="G55" s="53"/>
    </row>
    <row r="56" spans="1:7" ht="15" customHeight="1">
      <c r="E56" s="52"/>
      <c r="F56" s="52"/>
      <c r="G56" s="53"/>
    </row>
    <row r="57" spans="1:7" ht="15" customHeight="1">
      <c r="A57" s="52"/>
      <c r="B57" s="52"/>
      <c r="C57" s="52"/>
      <c r="D57" s="52"/>
      <c r="E57" s="52"/>
      <c r="F57" s="52"/>
      <c r="G57" s="53"/>
    </row>
  </sheetData>
  <mergeCells count="6">
    <mergeCell ref="C13:F13"/>
    <mergeCell ref="G1:I4"/>
    <mergeCell ref="A5:E6"/>
    <mergeCell ref="F5:I5"/>
    <mergeCell ref="F6:I6"/>
    <mergeCell ref="A8:I8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35433070866141736" header="0.19685039370078741" footer="0.11811023622047245"/>
  <pageSetup scale="64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2">
    <pageSetUpPr fitToPage="1"/>
  </sheetPr>
  <dimension ref="A1:M58"/>
  <sheetViews>
    <sheetView showGridLines="0" showRowColHeaders="0" topLeftCell="A52" workbookViewId="0">
      <selection activeCell="E12" sqref="E12"/>
    </sheetView>
  </sheetViews>
  <sheetFormatPr baseColWidth="10" defaultRowHeight="15" customHeight="1"/>
  <cols>
    <col min="1" max="9" width="17.28515625" style="4" customWidth="1"/>
    <col min="10" max="16384" width="11.42578125" style="4"/>
  </cols>
  <sheetData>
    <row r="1" spans="1:10" ht="18" customHeight="1">
      <c r="B1" s="2"/>
      <c r="C1" s="3"/>
      <c r="D1" s="3"/>
      <c r="E1" s="3"/>
      <c r="F1" s="3"/>
      <c r="G1" s="108" t="s">
        <v>47</v>
      </c>
      <c r="H1" s="108"/>
    </row>
    <row r="2" spans="1:10" ht="18" customHeight="1">
      <c r="B2" s="3"/>
      <c r="C2" s="3"/>
      <c r="D2" s="3"/>
      <c r="E2" s="3"/>
      <c r="F2" s="3"/>
      <c r="G2" s="108"/>
      <c r="H2" s="108"/>
    </row>
    <row r="3" spans="1:10" ht="18" customHeight="1">
      <c r="B3" s="5"/>
      <c r="C3" s="3"/>
      <c r="D3" s="3"/>
      <c r="E3" s="3"/>
      <c r="F3" s="3"/>
      <c r="G3" s="108"/>
      <c r="H3" s="108"/>
    </row>
    <row r="4" spans="1:10" ht="18" customHeight="1">
      <c r="B4" s="3"/>
      <c r="C4" s="3"/>
      <c r="D4" s="3"/>
      <c r="E4" s="3"/>
      <c r="F4" s="3"/>
      <c r="G4" s="108"/>
      <c r="H4" s="108"/>
    </row>
    <row r="5" spans="1:10" ht="18.75" customHeight="1">
      <c r="A5" s="134" t="s">
        <v>91</v>
      </c>
      <c r="B5" s="134"/>
      <c r="C5" s="134"/>
      <c r="D5" s="134"/>
      <c r="E5" s="134"/>
      <c r="F5" s="134"/>
      <c r="G5" s="114" t="s">
        <v>35</v>
      </c>
      <c r="H5" s="115"/>
      <c r="I5" s="115"/>
    </row>
    <row r="6" spans="1:10" ht="18.75" customHeight="1">
      <c r="A6" s="135"/>
      <c r="B6" s="135"/>
      <c r="C6" s="135"/>
      <c r="D6" s="135"/>
      <c r="E6" s="135"/>
      <c r="F6" s="135"/>
      <c r="G6" s="116" t="s">
        <v>36</v>
      </c>
      <c r="H6" s="117"/>
      <c r="I6" s="117"/>
    </row>
    <row r="7" spans="1:10" ht="15" customHeight="1">
      <c r="B7" s="1"/>
      <c r="C7" s="1"/>
      <c r="D7" s="1"/>
      <c r="E7" s="6"/>
      <c r="F7" s="3"/>
      <c r="G7" s="7"/>
      <c r="H7" s="7"/>
    </row>
    <row r="8" spans="1:10" ht="24" customHeight="1">
      <c r="A8" s="132" t="s">
        <v>5</v>
      </c>
      <c r="B8" s="132"/>
      <c r="C8" s="132"/>
      <c r="D8" s="132"/>
      <c r="E8" s="132"/>
      <c r="F8" s="132"/>
      <c r="G8" s="132"/>
      <c r="H8" s="132"/>
      <c r="I8" s="132"/>
    </row>
    <row r="9" spans="1:10" ht="15" customHeight="1">
      <c r="A9" s="9"/>
      <c r="B9" s="9"/>
      <c r="C9" s="9"/>
      <c r="D9" s="9"/>
      <c r="E9" s="9"/>
      <c r="F9" s="9"/>
      <c r="G9" s="10"/>
      <c r="H9" s="7"/>
    </row>
    <row r="10" spans="1:10" ht="19.5" customHeight="1">
      <c r="A10" s="133" t="s">
        <v>6</v>
      </c>
      <c r="B10" s="133"/>
      <c r="C10" s="133"/>
      <c r="D10" s="133"/>
      <c r="E10" s="22"/>
      <c r="F10" s="133" t="s">
        <v>34</v>
      </c>
      <c r="G10" s="133"/>
      <c r="H10" s="133"/>
      <c r="I10" s="133"/>
    </row>
    <row r="11" spans="1:10" ht="66" customHeight="1">
      <c r="A11" s="17" t="s">
        <v>1</v>
      </c>
      <c r="B11" s="17" t="s">
        <v>2</v>
      </c>
      <c r="C11" s="17" t="s">
        <v>3</v>
      </c>
      <c r="D11" s="17" t="s">
        <v>7</v>
      </c>
      <c r="F11" s="17" t="s">
        <v>1</v>
      </c>
      <c r="G11" s="17" t="s">
        <v>2</v>
      </c>
      <c r="H11" s="17" t="s">
        <v>3</v>
      </c>
      <c r="I11" s="17" t="s">
        <v>7</v>
      </c>
    </row>
    <row r="12" spans="1:10" ht="15" customHeight="1">
      <c r="A12" s="97">
        <v>0.01</v>
      </c>
      <c r="B12" s="97">
        <v>27.78</v>
      </c>
      <c r="C12" s="97">
        <v>0</v>
      </c>
      <c r="D12" s="99">
        <v>1.9199999999999998E-2</v>
      </c>
      <c r="F12" s="97">
        <v>0.01</v>
      </c>
      <c r="G12" s="97">
        <v>194.46</v>
      </c>
      <c r="H12" s="97">
        <v>0</v>
      </c>
      <c r="I12" s="99">
        <v>1.9199999999999998E-2</v>
      </c>
      <c r="J12" s="49"/>
    </row>
    <row r="13" spans="1:10" ht="15" customHeight="1">
      <c r="A13" s="97">
        <v>27.79</v>
      </c>
      <c r="B13" s="97">
        <v>235.81</v>
      </c>
      <c r="C13" s="97">
        <v>0.53</v>
      </c>
      <c r="D13" s="99">
        <v>6.4000000000000001E-2</v>
      </c>
      <c r="F13" s="97">
        <v>194.47</v>
      </c>
      <c r="G13" s="97">
        <v>1650.67</v>
      </c>
      <c r="H13" s="97">
        <v>3.71</v>
      </c>
      <c r="I13" s="99">
        <v>6.4000000000000001E-2</v>
      </c>
      <c r="J13" s="49"/>
    </row>
    <row r="14" spans="1:10" ht="15" customHeight="1">
      <c r="A14" s="97">
        <v>235.82</v>
      </c>
      <c r="B14" s="97">
        <v>414.41</v>
      </c>
      <c r="C14" s="97">
        <v>13.85</v>
      </c>
      <c r="D14" s="99">
        <v>0.10880000000000001</v>
      </c>
      <c r="F14" s="97">
        <v>1650.68</v>
      </c>
      <c r="G14" s="97">
        <v>2900.87</v>
      </c>
      <c r="H14" s="97">
        <v>96.95</v>
      </c>
      <c r="I14" s="99">
        <v>0.10880000000000001</v>
      </c>
      <c r="J14" s="49"/>
    </row>
    <row r="15" spans="1:10" ht="15" customHeight="1">
      <c r="A15" s="97">
        <v>414.42</v>
      </c>
      <c r="B15" s="97">
        <v>481.73</v>
      </c>
      <c r="C15" s="97">
        <v>33.28</v>
      </c>
      <c r="D15" s="99">
        <v>0.16</v>
      </c>
      <c r="F15" s="97">
        <v>2900.88</v>
      </c>
      <c r="G15" s="97">
        <v>3372.11</v>
      </c>
      <c r="H15" s="97">
        <v>232.96</v>
      </c>
      <c r="I15" s="99">
        <v>0.16</v>
      </c>
      <c r="J15" s="49"/>
    </row>
    <row r="16" spans="1:10" ht="15" customHeight="1">
      <c r="A16" s="97">
        <v>481.74</v>
      </c>
      <c r="B16" s="97">
        <v>576.76</v>
      </c>
      <c r="C16" s="97">
        <v>44.05</v>
      </c>
      <c r="D16" s="99">
        <v>0.17920000000000003</v>
      </c>
      <c r="F16" s="97">
        <v>3372.12</v>
      </c>
      <c r="G16" s="97">
        <v>4037.32</v>
      </c>
      <c r="H16" s="97">
        <v>308.35000000000002</v>
      </c>
      <c r="I16" s="99">
        <v>0.17920000000000003</v>
      </c>
      <c r="J16" s="49"/>
    </row>
    <row r="17" spans="1:12" ht="15" customHeight="1">
      <c r="A17" s="97">
        <v>576.77</v>
      </c>
      <c r="B17" s="97">
        <v>1163.25</v>
      </c>
      <c r="C17" s="97">
        <v>61.08</v>
      </c>
      <c r="D17" s="99">
        <v>0.21359999999999998</v>
      </c>
      <c r="F17" s="97">
        <v>4037.33</v>
      </c>
      <c r="G17" s="97">
        <v>8142.75</v>
      </c>
      <c r="H17" s="97">
        <v>427.56</v>
      </c>
      <c r="I17" s="99">
        <v>0.21359999999999998</v>
      </c>
      <c r="J17" s="49"/>
    </row>
    <row r="18" spans="1:12" ht="15" customHeight="1">
      <c r="A18" s="97">
        <v>1163.26</v>
      </c>
      <c r="B18" s="97">
        <v>1833.44</v>
      </c>
      <c r="C18" s="97">
        <v>186.35</v>
      </c>
      <c r="D18" s="99">
        <v>0.23519999999999999</v>
      </c>
      <c r="F18" s="97">
        <v>8142.76</v>
      </c>
      <c r="G18" s="97">
        <v>12834.08</v>
      </c>
      <c r="H18" s="97">
        <v>1304.45</v>
      </c>
      <c r="I18" s="99">
        <v>0.23519999999999999</v>
      </c>
      <c r="J18" s="49"/>
    </row>
    <row r="19" spans="1:12" ht="15" customHeight="1">
      <c r="A19" s="97">
        <v>1833.45</v>
      </c>
      <c r="B19" s="97">
        <v>3500.35</v>
      </c>
      <c r="C19" s="97">
        <v>343.98</v>
      </c>
      <c r="D19" s="99">
        <v>0.3</v>
      </c>
      <c r="F19" s="97">
        <v>12834.09</v>
      </c>
      <c r="G19" s="97">
        <v>24502.45</v>
      </c>
      <c r="H19" s="97">
        <v>2407.86</v>
      </c>
      <c r="I19" s="99">
        <v>0.3</v>
      </c>
      <c r="J19" s="49"/>
    </row>
    <row r="20" spans="1:12" ht="15" customHeight="1">
      <c r="A20" s="97">
        <v>3500.36</v>
      </c>
      <c r="B20" s="97">
        <v>4667.13</v>
      </c>
      <c r="C20" s="97">
        <v>844.05</v>
      </c>
      <c r="D20" s="99">
        <v>0.32</v>
      </c>
      <c r="F20" s="97">
        <v>24502.46</v>
      </c>
      <c r="G20" s="97">
        <v>32669.91</v>
      </c>
      <c r="H20" s="97">
        <v>5908.35</v>
      </c>
      <c r="I20" s="99">
        <v>0.32</v>
      </c>
      <c r="J20" s="49"/>
    </row>
    <row r="21" spans="1:12" ht="15" customHeight="1">
      <c r="A21" s="97">
        <v>4667.1400000000003</v>
      </c>
      <c r="B21" s="97">
        <v>14001.38</v>
      </c>
      <c r="C21" s="97">
        <v>1217.42</v>
      </c>
      <c r="D21" s="99">
        <v>0.34</v>
      </c>
      <c r="F21" s="97">
        <v>32669.919999999998</v>
      </c>
      <c r="G21" s="97">
        <v>98009.66</v>
      </c>
      <c r="H21" s="97">
        <v>8521.94</v>
      </c>
      <c r="I21" s="99">
        <v>0.34</v>
      </c>
      <c r="J21" s="49"/>
    </row>
    <row r="22" spans="1:12" ht="15" customHeight="1">
      <c r="A22" s="98">
        <v>14001.39</v>
      </c>
      <c r="B22" s="98" t="s">
        <v>0</v>
      </c>
      <c r="C22" s="98">
        <v>4391.07</v>
      </c>
      <c r="D22" s="100">
        <v>0.35</v>
      </c>
      <c r="F22" s="98">
        <v>98009.67</v>
      </c>
      <c r="G22" s="98" t="s">
        <v>0</v>
      </c>
      <c r="H22" s="98">
        <v>30737.49</v>
      </c>
      <c r="I22" s="100">
        <v>0.35</v>
      </c>
    </row>
    <row r="23" spans="1:12" ht="15" customHeight="1">
      <c r="A23" s="9"/>
      <c r="B23" s="9"/>
      <c r="C23" s="9"/>
      <c r="D23" s="9"/>
      <c r="E23" s="22"/>
      <c r="F23" s="22"/>
      <c r="G23" s="22"/>
      <c r="H23" s="22"/>
      <c r="I23" s="49"/>
      <c r="J23" s="49"/>
    </row>
    <row r="24" spans="1:12" s="49" customFormat="1" ht="15" customHeight="1">
      <c r="A24" s="52"/>
      <c r="B24" s="52"/>
      <c r="C24" s="52"/>
      <c r="D24" s="52"/>
      <c r="E24" s="22"/>
      <c r="F24" s="22"/>
      <c r="G24" s="22"/>
      <c r="H24" s="22"/>
    </row>
    <row r="25" spans="1:12" s="49" customFormat="1" ht="15" customHeight="1">
      <c r="A25" s="52"/>
      <c r="B25" s="52"/>
      <c r="C25" s="52"/>
      <c r="D25" s="52"/>
      <c r="E25" s="22"/>
      <c r="F25" s="22"/>
      <c r="G25" s="22"/>
      <c r="H25" s="22"/>
    </row>
    <row r="26" spans="1:12" ht="15" customHeight="1">
      <c r="E26" s="14"/>
      <c r="F26" s="13"/>
      <c r="G26" s="15"/>
    </row>
    <row r="27" spans="1:12" ht="19.5" customHeight="1">
      <c r="A27" s="133" t="s">
        <v>8</v>
      </c>
      <c r="B27" s="133"/>
      <c r="C27" s="133"/>
      <c r="D27" s="133"/>
      <c r="F27" s="133" t="s">
        <v>9</v>
      </c>
      <c r="G27" s="133"/>
      <c r="H27" s="133"/>
      <c r="I27" s="133"/>
    </row>
    <row r="28" spans="1:12" ht="60.75" customHeight="1">
      <c r="A28" s="17" t="s">
        <v>1</v>
      </c>
      <c r="B28" s="17" t="s">
        <v>2</v>
      </c>
      <c r="C28" s="17" t="s">
        <v>3</v>
      </c>
      <c r="D28" s="17" t="s">
        <v>7</v>
      </c>
      <c r="F28" s="17" t="s">
        <v>1</v>
      </c>
      <c r="G28" s="17" t="s">
        <v>2</v>
      </c>
      <c r="H28" s="17" t="s">
        <v>3</v>
      </c>
      <c r="I28" s="17" t="s">
        <v>7</v>
      </c>
    </row>
    <row r="29" spans="1:12" ht="15" customHeight="1">
      <c r="A29" s="97">
        <v>0.01</v>
      </c>
      <c r="B29" s="97">
        <v>277.8</v>
      </c>
      <c r="C29" s="97">
        <v>0</v>
      </c>
      <c r="D29" s="99">
        <v>1.9199999999999998E-2</v>
      </c>
      <c r="F29" s="97">
        <v>0.01</v>
      </c>
      <c r="G29" s="97">
        <v>416.7</v>
      </c>
      <c r="H29" s="97">
        <v>0</v>
      </c>
      <c r="I29" s="99">
        <v>1.9199999999999998E-2</v>
      </c>
      <c r="J29" s="49"/>
      <c r="K29" s="49"/>
      <c r="L29" s="49"/>
    </row>
    <row r="30" spans="1:12" ht="15" customHeight="1">
      <c r="A30" s="97">
        <v>277.81</v>
      </c>
      <c r="B30" s="97">
        <v>2358.1</v>
      </c>
      <c r="C30" s="97">
        <v>5.3</v>
      </c>
      <c r="D30" s="99">
        <v>6.4000000000000001E-2</v>
      </c>
      <c r="F30" s="97">
        <v>416.71</v>
      </c>
      <c r="G30" s="97">
        <v>3537.15</v>
      </c>
      <c r="H30" s="97">
        <v>7.95</v>
      </c>
      <c r="I30" s="99">
        <v>6.4000000000000001E-2</v>
      </c>
      <c r="J30" s="49"/>
      <c r="K30" s="49"/>
      <c r="L30" s="49"/>
    </row>
    <row r="31" spans="1:12" ht="15" customHeight="1">
      <c r="A31" s="97">
        <v>2358.11</v>
      </c>
      <c r="B31" s="97">
        <v>4144.1000000000004</v>
      </c>
      <c r="C31" s="97">
        <v>138.5</v>
      </c>
      <c r="D31" s="99">
        <v>0.10880000000000001</v>
      </c>
      <c r="F31" s="97">
        <v>3537.16</v>
      </c>
      <c r="G31" s="97">
        <v>6216.15</v>
      </c>
      <c r="H31" s="97">
        <v>207.75</v>
      </c>
      <c r="I31" s="99">
        <v>0.10880000000000001</v>
      </c>
      <c r="J31" s="49"/>
      <c r="K31" s="49"/>
      <c r="L31" s="49"/>
    </row>
    <row r="32" spans="1:12" ht="15" customHeight="1">
      <c r="A32" s="97">
        <v>4144.1099999999997</v>
      </c>
      <c r="B32" s="97">
        <v>4817.3</v>
      </c>
      <c r="C32" s="97">
        <v>332.8</v>
      </c>
      <c r="D32" s="99">
        <v>0.16</v>
      </c>
      <c r="F32" s="97">
        <v>6216.16</v>
      </c>
      <c r="G32" s="97">
        <v>7225.95</v>
      </c>
      <c r="H32" s="97">
        <v>499.2</v>
      </c>
      <c r="I32" s="99">
        <v>0.16</v>
      </c>
      <c r="J32" s="49"/>
      <c r="K32" s="49"/>
      <c r="L32" s="49"/>
    </row>
    <row r="33" spans="1:13" ht="15" customHeight="1">
      <c r="A33" s="97">
        <v>4817.3100000000004</v>
      </c>
      <c r="B33" s="97">
        <v>5767.6</v>
      </c>
      <c r="C33" s="97">
        <v>440.5</v>
      </c>
      <c r="D33" s="99">
        <v>0.17920000000000003</v>
      </c>
      <c r="F33" s="97">
        <v>7225.96</v>
      </c>
      <c r="G33" s="97">
        <v>8651.4</v>
      </c>
      <c r="H33" s="97">
        <v>660.75</v>
      </c>
      <c r="I33" s="99">
        <v>0.17920000000000003</v>
      </c>
      <c r="J33" s="49"/>
      <c r="K33" s="49"/>
      <c r="L33" s="49"/>
    </row>
    <row r="34" spans="1:13" ht="15" customHeight="1">
      <c r="A34" s="97">
        <v>5767.61</v>
      </c>
      <c r="B34" s="97">
        <v>11632.5</v>
      </c>
      <c r="C34" s="97">
        <v>610.79999999999995</v>
      </c>
      <c r="D34" s="99">
        <v>0.21359999999999998</v>
      </c>
      <c r="F34" s="97">
        <v>8651.41</v>
      </c>
      <c r="G34" s="97">
        <v>17448.75</v>
      </c>
      <c r="H34" s="97">
        <v>916.2</v>
      </c>
      <c r="I34" s="99">
        <v>0.21359999999999998</v>
      </c>
      <c r="J34" s="49"/>
      <c r="K34" s="49"/>
      <c r="L34" s="49"/>
    </row>
    <row r="35" spans="1:13" ht="15" customHeight="1">
      <c r="A35" s="97">
        <v>11632.51</v>
      </c>
      <c r="B35" s="97">
        <v>18334.400000000001</v>
      </c>
      <c r="C35" s="97">
        <v>1863.5</v>
      </c>
      <c r="D35" s="99">
        <v>0.23519999999999999</v>
      </c>
      <c r="F35" s="97">
        <v>17448.759999999998</v>
      </c>
      <c r="G35" s="97">
        <v>27501.599999999999</v>
      </c>
      <c r="H35" s="97">
        <v>2795.25</v>
      </c>
      <c r="I35" s="99">
        <v>0.23519999999999999</v>
      </c>
      <c r="J35" s="49"/>
      <c r="K35" s="49"/>
      <c r="L35" s="49"/>
    </row>
    <row r="36" spans="1:13" ht="15" customHeight="1">
      <c r="A36" s="97">
        <v>18334.41</v>
      </c>
      <c r="B36" s="97">
        <v>35003.5</v>
      </c>
      <c r="C36" s="97">
        <v>3439.8</v>
      </c>
      <c r="D36" s="99">
        <v>0.3</v>
      </c>
      <c r="F36" s="97">
        <v>27501.61</v>
      </c>
      <c r="G36" s="97">
        <v>52505.25</v>
      </c>
      <c r="H36" s="97">
        <v>5159.7</v>
      </c>
      <c r="I36" s="99">
        <v>0.3</v>
      </c>
      <c r="J36" s="49"/>
      <c r="K36" s="49"/>
      <c r="L36" s="49"/>
    </row>
    <row r="37" spans="1:13" ht="15" customHeight="1">
      <c r="A37" s="97">
        <v>35003.51</v>
      </c>
      <c r="B37" s="97">
        <v>46671.3</v>
      </c>
      <c r="C37" s="97">
        <v>8440.5</v>
      </c>
      <c r="D37" s="99">
        <v>0.32</v>
      </c>
      <c r="F37" s="97">
        <v>52505.26</v>
      </c>
      <c r="G37" s="97">
        <v>70006.95</v>
      </c>
      <c r="H37" s="97">
        <v>12660.75</v>
      </c>
      <c r="I37" s="99">
        <v>0.32</v>
      </c>
      <c r="J37" s="49"/>
      <c r="K37" s="49"/>
      <c r="L37" s="49"/>
    </row>
    <row r="38" spans="1:13" ht="15" customHeight="1">
      <c r="A38" s="97">
        <v>46671.31</v>
      </c>
      <c r="B38" s="97">
        <v>140013.79999999999</v>
      </c>
      <c r="C38" s="97">
        <v>12174.2</v>
      </c>
      <c r="D38" s="99">
        <v>0.34</v>
      </c>
      <c r="F38" s="97">
        <v>70006.960000000006</v>
      </c>
      <c r="G38" s="97">
        <v>210020.7</v>
      </c>
      <c r="H38" s="97">
        <v>18261.3</v>
      </c>
      <c r="I38" s="99">
        <v>0.34</v>
      </c>
      <c r="J38" s="49"/>
      <c r="K38" s="49"/>
      <c r="L38" s="49"/>
    </row>
    <row r="39" spans="1:13" ht="15" customHeight="1">
      <c r="A39" s="98">
        <v>140013.81</v>
      </c>
      <c r="B39" s="98" t="s">
        <v>0</v>
      </c>
      <c r="C39" s="98">
        <v>43910.7</v>
      </c>
      <c r="D39" s="100">
        <v>0.35</v>
      </c>
      <c r="F39" s="98">
        <v>210020.71</v>
      </c>
      <c r="G39" s="98" t="s">
        <v>0</v>
      </c>
      <c r="H39" s="98">
        <v>65866.05</v>
      </c>
      <c r="I39" s="100">
        <v>0.35</v>
      </c>
      <c r="J39" s="49"/>
      <c r="K39" s="49"/>
      <c r="L39" s="49"/>
    </row>
    <row r="40" spans="1:13" ht="15" customHeight="1">
      <c r="A40" s="23"/>
      <c r="B40" s="23"/>
      <c r="C40" s="23"/>
      <c r="D40" s="23"/>
      <c r="E40" s="23"/>
      <c r="F40" s="55"/>
      <c r="G40" s="57"/>
      <c r="H40" s="49"/>
      <c r="I40" s="49"/>
      <c r="L40" s="49"/>
    </row>
    <row r="41" spans="1:13" s="49" customFormat="1" ht="15" customHeight="1">
      <c r="A41" s="23"/>
      <c r="B41" s="23"/>
      <c r="C41" s="23"/>
      <c r="D41" s="23"/>
      <c r="E41" s="23"/>
      <c r="F41" s="55"/>
      <c r="G41" s="57"/>
    </row>
    <row r="42" spans="1:13" ht="15" customHeight="1">
      <c r="A42" s="23"/>
      <c r="B42" s="23"/>
      <c r="G42" s="57"/>
      <c r="H42" s="49"/>
      <c r="I42" s="49"/>
      <c r="L42" s="49"/>
    </row>
    <row r="43" spans="1:13" ht="15" customHeight="1">
      <c r="B43" s="14"/>
      <c r="G43" s="57"/>
      <c r="H43" s="49"/>
    </row>
    <row r="44" spans="1:13" ht="19.5" customHeight="1">
      <c r="A44" s="131" t="s">
        <v>10</v>
      </c>
      <c r="B44" s="131"/>
      <c r="C44" s="131"/>
      <c r="D44" s="131"/>
      <c r="G44" s="57"/>
      <c r="H44" s="49"/>
    </row>
    <row r="45" spans="1:13" ht="60.75" customHeight="1">
      <c r="A45" s="17" t="s">
        <v>1</v>
      </c>
      <c r="B45" s="17" t="s">
        <v>2</v>
      </c>
      <c r="C45" s="17" t="s">
        <v>3</v>
      </c>
      <c r="D45" s="17" t="s">
        <v>4</v>
      </c>
      <c r="G45" s="57"/>
      <c r="H45" s="49"/>
    </row>
    <row r="46" spans="1:13" ht="15" customHeight="1">
      <c r="A46" s="97">
        <v>0.01</v>
      </c>
      <c r="B46" s="97">
        <v>844.59</v>
      </c>
      <c r="C46" s="97">
        <v>0</v>
      </c>
      <c r="D46" s="99">
        <v>1.9199999999999998E-2</v>
      </c>
      <c r="G46" s="57"/>
      <c r="H46" s="49"/>
      <c r="I46" s="49"/>
      <c r="J46" s="49"/>
      <c r="K46" s="49"/>
      <c r="L46" s="49"/>
      <c r="M46" s="49"/>
    </row>
    <row r="47" spans="1:13" ht="15" customHeight="1">
      <c r="A47" s="97">
        <v>844.6</v>
      </c>
      <c r="B47" s="97">
        <v>7168.51</v>
      </c>
      <c r="C47" s="97">
        <v>16.22</v>
      </c>
      <c r="D47" s="99">
        <v>6.4000000000000001E-2</v>
      </c>
      <c r="G47" s="57"/>
      <c r="H47" s="49"/>
      <c r="I47" s="49"/>
      <c r="J47" s="49"/>
      <c r="K47" s="49"/>
      <c r="L47" s="49"/>
      <c r="M47" s="49"/>
    </row>
    <row r="48" spans="1:13" ht="15" customHeight="1">
      <c r="A48" s="97">
        <v>7168.52</v>
      </c>
      <c r="B48" s="97">
        <v>12598.02</v>
      </c>
      <c r="C48" s="97">
        <v>420.95</v>
      </c>
      <c r="D48" s="99">
        <v>0.10880000000000001</v>
      </c>
      <c r="G48" s="57"/>
      <c r="H48" s="49"/>
      <c r="I48" s="49"/>
      <c r="J48" s="49"/>
      <c r="K48" s="49"/>
      <c r="L48" s="49"/>
      <c r="M48" s="49"/>
    </row>
    <row r="49" spans="1:13" ht="15" customHeight="1">
      <c r="A49" s="97">
        <v>12598.03</v>
      </c>
      <c r="B49" s="97">
        <v>14644.64</v>
      </c>
      <c r="C49" s="97">
        <v>1011.68</v>
      </c>
      <c r="D49" s="99">
        <v>0.16</v>
      </c>
      <c r="G49" s="57"/>
      <c r="H49" s="49"/>
      <c r="I49" s="49"/>
      <c r="J49" s="49"/>
      <c r="K49" s="49"/>
      <c r="L49" s="49"/>
      <c r="M49" s="49"/>
    </row>
    <row r="50" spans="1:13" ht="15" customHeight="1">
      <c r="A50" s="97">
        <v>14644.65</v>
      </c>
      <c r="B50" s="97">
        <v>17533.64</v>
      </c>
      <c r="C50" s="97">
        <v>1339.14</v>
      </c>
      <c r="D50" s="99">
        <v>0.17920000000000003</v>
      </c>
      <c r="G50" s="57"/>
      <c r="H50" s="49"/>
      <c r="I50" s="49"/>
      <c r="J50" s="49"/>
      <c r="K50" s="49"/>
      <c r="L50" s="49"/>
      <c r="M50" s="49"/>
    </row>
    <row r="51" spans="1:13" ht="15" customHeight="1">
      <c r="A51" s="97">
        <v>17533.650000000001</v>
      </c>
      <c r="B51" s="97">
        <v>35362.83</v>
      </c>
      <c r="C51" s="97">
        <v>1856.84</v>
      </c>
      <c r="D51" s="99">
        <v>0.21359999999999998</v>
      </c>
      <c r="G51" s="57"/>
      <c r="H51" s="49"/>
      <c r="I51" s="49"/>
      <c r="J51" s="49"/>
      <c r="K51" s="49"/>
      <c r="L51" s="49"/>
      <c r="M51" s="49"/>
    </row>
    <row r="52" spans="1:13" ht="15" customHeight="1">
      <c r="A52" s="97">
        <v>35362.839999999997</v>
      </c>
      <c r="B52" s="97">
        <v>55736.68</v>
      </c>
      <c r="C52" s="97">
        <v>5665.16</v>
      </c>
      <c r="D52" s="99">
        <v>0.23519999999999999</v>
      </c>
      <c r="G52" s="57"/>
      <c r="H52" s="49"/>
      <c r="I52" s="49"/>
      <c r="J52" s="49"/>
      <c r="K52" s="49"/>
      <c r="L52" s="49"/>
      <c r="M52" s="49"/>
    </row>
    <row r="53" spans="1:13" ht="15" customHeight="1">
      <c r="A53" s="97">
        <v>55736.69</v>
      </c>
      <c r="B53" s="97">
        <v>106410.5</v>
      </c>
      <c r="C53" s="97">
        <v>10457.09</v>
      </c>
      <c r="D53" s="99">
        <v>0.3</v>
      </c>
      <c r="G53" s="57"/>
      <c r="H53" s="49"/>
      <c r="I53" s="49"/>
      <c r="J53" s="49"/>
      <c r="K53" s="49"/>
      <c r="L53" s="49"/>
      <c r="M53" s="49"/>
    </row>
    <row r="54" spans="1:13" ht="15" customHeight="1">
      <c r="A54" s="97">
        <v>106410.51</v>
      </c>
      <c r="B54" s="97">
        <v>141880.66</v>
      </c>
      <c r="C54" s="97">
        <v>25659.23</v>
      </c>
      <c r="D54" s="99">
        <v>0.32</v>
      </c>
      <c r="G54" s="57"/>
      <c r="H54" s="49"/>
      <c r="I54" s="49"/>
      <c r="J54" s="49"/>
      <c r="K54" s="49"/>
      <c r="L54" s="49"/>
      <c r="M54" s="49"/>
    </row>
    <row r="55" spans="1:13" ht="15" customHeight="1">
      <c r="A55" s="97">
        <v>141880.67000000001</v>
      </c>
      <c r="B55" s="97">
        <v>425641.99</v>
      </c>
      <c r="C55" s="97">
        <v>37009.69</v>
      </c>
      <c r="D55" s="99">
        <v>0.34</v>
      </c>
      <c r="G55" s="57"/>
      <c r="H55" s="49"/>
      <c r="I55" s="49"/>
      <c r="J55" s="49"/>
      <c r="K55" s="49"/>
      <c r="L55" s="49"/>
      <c r="M55" s="49"/>
    </row>
    <row r="56" spans="1:13" ht="15" customHeight="1">
      <c r="A56" s="98">
        <v>425642</v>
      </c>
      <c r="B56" s="98" t="s">
        <v>0</v>
      </c>
      <c r="C56" s="98">
        <v>133488.54</v>
      </c>
      <c r="D56" s="100">
        <v>0.35</v>
      </c>
      <c r="G56" s="57"/>
      <c r="H56" s="49"/>
      <c r="I56" s="49"/>
      <c r="J56" s="49"/>
      <c r="K56" s="49"/>
      <c r="L56" s="49"/>
      <c r="M56" s="49"/>
    </row>
    <row r="57" spans="1:13" ht="15" customHeight="1">
      <c r="A57" s="9"/>
      <c r="B57" s="9"/>
      <c r="G57" s="57"/>
      <c r="H57" s="49"/>
      <c r="I57" s="49"/>
      <c r="J57" s="49"/>
      <c r="K57" s="49"/>
      <c r="L57" s="49"/>
      <c r="M57" s="49"/>
    </row>
    <row r="58" spans="1:13" ht="15" customHeight="1">
      <c r="A58" s="9"/>
      <c r="B58" s="9"/>
      <c r="C58" s="9"/>
      <c r="D58" s="9"/>
      <c r="E58" s="9"/>
      <c r="F58" s="9"/>
      <c r="G58" s="10"/>
    </row>
  </sheetData>
  <mergeCells count="10">
    <mergeCell ref="A44:D44"/>
    <mergeCell ref="A8:I8"/>
    <mergeCell ref="G1:H4"/>
    <mergeCell ref="G5:I5"/>
    <mergeCell ref="G6:I6"/>
    <mergeCell ref="F27:I27"/>
    <mergeCell ref="A27:D27"/>
    <mergeCell ref="F10:I10"/>
    <mergeCell ref="A10:D10"/>
    <mergeCell ref="A5:F6"/>
  </mergeCells>
  <hyperlinks>
    <hyperlink ref="G5" r:id="rId1"/>
    <hyperlink ref="G6" r:id="rId2"/>
    <hyperlink ref="A5:E6" location="Presentación!B8" display="Te traemos las Tablas de ISR para este 2020"/>
  </hyperlinks>
  <pageMargins left="0.39370078740157483" right="0.31496062992125984" top="0.78583333333333338" bottom="0.35433070866141736" header="0.11811023622047245" footer="0.19685039370078741"/>
  <pageSetup paperSize="9" scale="62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>
    <pageSetUpPr fitToPage="1"/>
  </sheetPr>
  <dimension ref="A1:I157"/>
  <sheetViews>
    <sheetView showGridLines="0" showRowColHeaders="0" workbookViewId="0">
      <selection activeCell="A8" sqref="A8:I8"/>
    </sheetView>
  </sheetViews>
  <sheetFormatPr baseColWidth="10" defaultRowHeight="15" customHeight="1"/>
  <cols>
    <col min="1" max="9" width="17.28515625" style="4" customWidth="1"/>
    <col min="10" max="16384" width="11.42578125" style="4"/>
  </cols>
  <sheetData>
    <row r="1" spans="1:9" ht="15" customHeight="1">
      <c r="B1" s="2"/>
      <c r="C1" s="3"/>
      <c r="D1" s="3"/>
      <c r="E1" s="3"/>
      <c r="F1" s="3"/>
      <c r="G1" s="108" t="s">
        <v>37</v>
      </c>
      <c r="H1" s="108"/>
      <c r="I1" s="108"/>
    </row>
    <row r="2" spans="1:9" ht="15" customHeight="1">
      <c r="B2" s="3"/>
      <c r="C2" s="3"/>
      <c r="D2" s="3"/>
      <c r="E2" s="3"/>
      <c r="F2" s="3"/>
      <c r="G2" s="108"/>
      <c r="H2" s="108"/>
      <c r="I2" s="108"/>
    </row>
    <row r="3" spans="1:9" ht="15" customHeight="1">
      <c r="B3" s="5"/>
      <c r="C3" s="3"/>
      <c r="D3" s="3"/>
      <c r="E3" s="3"/>
      <c r="F3" s="3"/>
      <c r="G3" s="108"/>
      <c r="H3" s="108"/>
      <c r="I3" s="108"/>
    </row>
    <row r="4" spans="1:9" ht="21" customHeight="1">
      <c r="B4" s="3"/>
      <c r="C4" s="3"/>
      <c r="D4" s="3"/>
      <c r="E4" s="3"/>
      <c r="F4" s="3"/>
      <c r="G4" s="108"/>
      <c r="H4" s="108"/>
      <c r="I4" s="108"/>
    </row>
    <row r="5" spans="1:9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9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9" ht="15" customHeight="1">
      <c r="B7" s="1"/>
      <c r="C7" s="1"/>
      <c r="D7" s="1"/>
      <c r="E7" s="6"/>
      <c r="F7" s="3"/>
      <c r="G7" s="8"/>
      <c r="H7" s="8"/>
      <c r="I7" s="8"/>
    </row>
    <row r="8" spans="1:9" ht="49.5" customHeight="1">
      <c r="A8" s="130" t="s">
        <v>43</v>
      </c>
      <c r="B8" s="130"/>
      <c r="C8" s="130"/>
      <c r="D8" s="130"/>
      <c r="E8" s="130"/>
      <c r="F8" s="130"/>
      <c r="G8" s="130"/>
      <c r="H8" s="130"/>
      <c r="I8" s="130"/>
    </row>
    <row r="9" spans="1:9" ht="15" customHeight="1">
      <c r="A9" s="9"/>
      <c r="B9" s="9"/>
      <c r="C9" s="9"/>
      <c r="D9" s="9"/>
      <c r="E9" s="9"/>
      <c r="F9" s="9"/>
      <c r="G9" s="10"/>
    </row>
    <row r="10" spans="1:9" ht="15" customHeight="1">
      <c r="A10" s="131" t="s">
        <v>13</v>
      </c>
      <c r="B10" s="131"/>
      <c r="C10" s="131"/>
      <c r="D10" s="131"/>
      <c r="E10" s="9"/>
      <c r="F10" s="131" t="s">
        <v>14</v>
      </c>
      <c r="G10" s="131"/>
      <c r="H10" s="131"/>
      <c r="I10" s="131"/>
    </row>
    <row r="11" spans="1:9" ht="60.75" customHeight="1">
      <c r="A11" s="17" t="s">
        <v>1</v>
      </c>
      <c r="B11" s="17" t="s">
        <v>2</v>
      </c>
      <c r="C11" s="17" t="s">
        <v>3</v>
      </c>
      <c r="D11" s="17" t="s">
        <v>7</v>
      </c>
      <c r="E11" s="18"/>
      <c r="F11" s="17" t="s">
        <v>1</v>
      </c>
      <c r="G11" s="17" t="s">
        <v>2</v>
      </c>
      <c r="H11" s="17" t="s">
        <v>3</v>
      </c>
      <c r="I11" s="17" t="s">
        <v>7</v>
      </c>
    </row>
    <row r="12" spans="1:9" ht="15" customHeight="1">
      <c r="A12" s="97">
        <v>0.01</v>
      </c>
      <c r="B12" s="97">
        <v>844.59</v>
      </c>
      <c r="C12" s="97">
        <v>0</v>
      </c>
      <c r="D12" s="99">
        <v>1.9199999999999998E-2</v>
      </c>
      <c r="E12" s="18"/>
      <c r="F12" s="97">
        <v>0.01</v>
      </c>
      <c r="G12" s="97">
        <v>1689.18</v>
      </c>
      <c r="H12" s="97">
        <v>0</v>
      </c>
      <c r="I12" s="99">
        <v>1.9199999999999998E-2</v>
      </c>
    </row>
    <row r="13" spans="1:9" ht="15" customHeight="1">
      <c r="A13" s="97">
        <v>844.6</v>
      </c>
      <c r="B13" s="97">
        <v>7168.51</v>
      </c>
      <c r="C13" s="97">
        <v>16.22</v>
      </c>
      <c r="D13" s="99">
        <v>6.4000000000000001E-2</v>
      </c>
      <c r="E13" s="18"/>
      <c r="F13" s="97">
        <v>1689.19</v>
      </c>
      <c r="G13" s="97">
        <v>14337.02</v>
      </c>
      <c r="H13" s="97">
        <v>32.44</v>
      </c>
      <c r="I13" s="99">
        <v>6.4000000000000001E-2</v>
      </c>
    </row>
    <row r="14" spans="1:9" ht="15" customHeight="1">
      <c r="A14" s="97">
        <v>7168.52</v>
      </c>
      <c r="B14" s="97">
        <v>12598.02</v>
      </c>
      <c r="C14" s="97">
        <v>420.95</v>
      </c>
      <c r="D14" s="99">
        <v>0.10880000000000001</v>
      </c>
      <c r="E14" s="18"/>
      <c r="F14" s="97">
        <v>14337.03</v>
      </c>
      <c r="G14" s="97">
        <v>25196.04</v>
      </c>
      <c r="H14" s="97">
        <v>841.9</v>
      </c>
      <c r="I14" s="99">
        <v>0.10880000000000001</v>
      </c>
    </row>
    <row r="15" spans="1:9" ht="15" customHeight="1">
      <c r="A15" s="97">
        <v>12598.03</v>
      </c>
      <c r="B15" s="97">
        <v>14644.64</v>
      </c>
      <c r="C15" s="97">
        <v>1011.68</v>
      </c>
      <c r="D15" s="99">
        <v>0.16</v>
      </c>
      <c r="E15" s="18"/>
      <c r="F15" s="97">
        <v>25196.05</v>
      </c>
      <c r="G15" s="97">
        <v>29289.279999999999</v>
      </c>
      <c r="H15" s="97">
        <v>2023.36</v>
      </c>
      <c r="I15" s="99">
        <v>0.16</v>
      </c>
    </row>
    <row r="16" spans="1:9" ht="15" customHeight="1">
      <c r="A16" s="97">
        <v>14644.65</v>
      </c>
      <c r="B16" s="97">
        <v>17533.64</v>
      </c>
      <c r="C16" s="97">
        <v>1339.14</v>
      </c>
      <c r="D16" s="99">
        <v>0.17920000000000003</v>
      </c>
      <c r="E16" s="18"/>
      <c r="F16" s="97">
        <v>29289.29</v>
      </c>
      <c r="G16" s="97">
        <v>35067.279999999999</v>
      </c>
      <c r="H16" s="97">
        <v>2678.28</v>
      </c>
      <c r="I16" s="99">
        <v>0.17920000000000003</v>
      </c>
    </row>
    <row r="17" spans="1:9" ht="15" customHeight="1">
      <c r="A17" s="97">
        <v>17533.650000000001</v>
      </c>
      <c r="B17" s="97">
        <v>35362.83</v>
      </c>
      <c r="C17" s="97">
        <v>1856.84</v>
      </c>
      <c r="D17" s="99">
        <v>0.21359999999999998</v>
      </c>
      <c r="E17" s="18"/>
      <c r="F17" s="97">
        <v>35067.29</v>
      </c>
      <c r="G17" s="97">
        <v>70725.66</v>
      </c>
      <c r="H17" s="97">
        <v>3713.68</v>
      </c>
      <c r="I17" s="99">
        <v>0.21359999999999998</v>
      </c>
    </row>
    <row r="18" spans="1:9" ht="15" customHeight="1">
      <c r="A18" s="97">
        <v>35362.839999999997</v>
      </c>
      <c r="B18" s="97">
        <v>55736.68</v>
      </c>
      <c r="C18" s="97">
        <v>5665.16</v>
      </c>
      <c r="D18" s="99">
        <v>0.23519999999999999</v>
      </c>
      <c r="E18" s="18"/>
      <c r="F18" s="97">
        <v>70725.67</v>
      </c>
      <c r="G18" s="97">
        <v>111473.36</v>
      </c>
      <c r="H18" s="97">
        <v>11330.32</v>
      </c>
      <c r="I18" s="99">
        <v>0.23519999999999999</v>
      </c>
    </row>
    <row r="19" spans="1:9" ht="15" customHeight="1">
      <c r="A19" s="97">
        <v>55736.69</v>
      </c>
      <c r="B19" s="97">
        <v>106410.5</v>
      </c>
      <c r="C19" s="97">
        <v>10457.09</v>
      </c>
      <c r="D19" s="99">
        <v>0.3</v>
      </c>
      <c r="E19" s="18"/>
      <c r="F19" s="97">
        <v>111473.37</v>
      </c>
      <c r="G19" s="97">
        <v>212821</v>
      </c>
      <c r="H19" s="97">
        <v>20914.18</v>
      </c>
      <c r="I19" s="99">
        <v>0.3</v>
      </c>
    </row>
    <row r="20" spans="1:9" ht="15" customHeight="1">
      <c r="A20" s="97">
        <v>106410.51</v>
      </c>
      <c r="B20" s="97">
        <v>141880.66</v>
      </c>
      <c r="C20" s="97">
        <v>25659.23</v>
      </c>
      <c r="D20" s="99">
        <v>0.32</v>
      </c>
      <c r="E20" s="18"/>
      <c r="F20" s="97">
        <v>212821.01</v>
      </c>
      <c r="G20" s="97">
        <v>283761.32</v>
      </c>
      <c r="H20" s="97">
        <v>51318.46</v>
      </c>
      <c r="I20" s="99">
        <v>0.32</v>
      </c>
    </row>
    <row r="21" spans="1:9" ht="15" customHeight="1">
      <c r="A21" s="97">
        <v>141880.67000000001</v>
      </c>
      <c r="B21" s="97">
        <v>425641.99</v>
      </c>
      <c r="C21" s="97">
        <v>37009.69</v>
      </c>
      <c r="D21" s="99">
        <v>0.34</v>
      </c>
      <c r="E21" s="18"/>
      <c r="F21" s="97">
        <v>283761.33</v>
      </c>
      <c r="G21" s="97">
        <v>851283.98</v>
      </c>
      <c r="H21" s="97">
        <v>74019.38</v>
      </c>
      <c r="I21" s="99">
        <v>0.34</v>
      </c>
    </row>
    <row r="22" spans="1:9" ht="15" customHeight="1">
      <c r="A22" s="98">
        <v>425642</v>
      </c>
      <c r="B22" s="98" t="s">
        <v>0</v>
      </c>
      <c r="C22" s="98">
        <v>133488.54</v>
      </c>
      <c r="D22" s="100">
        <v>0.35</v>
      </c>
      <c r="E22" s="18"/>
      <c r="F22" s="98">
        <v>851283.99</v>
      </c>
      <c r="G22" s="98" t="s">
        <v>0</v>
      </c>
      <c r="H22" s="98">
        <v>266977.08</v>
      </c>
      <c r="I22" s="100">
        <v>0.35</v>
      </c>
    </row>
    <row r="23" spans="1:9" ht="15" customHeight="1">
      <c r="A23" s="9"/>
      <c r="B23" s="9"/>
      <c r="C23" s="9"/>
      <c r="D23" s="9"/>
      <c r="E23" s="18"/>
      <c r="F23" s="9"/>
      <c r="G23" s="10"/>
    </row>
    <row r="24" spans="1:9" s="28" customFormat="1" ht="15" customHeight="1">
      <c r="A24" s="32"/>
      <c r="B24" s="32"/>
      <c r="C24" s="32"/>
      <c r="D24" s="32"/>
      <c r="E24" s="18"/>
      <c r="F24" s="32"/>
      <c r="G24" s="33"/>
    </row>
    <row r="25" spans="1:9" s="28" customFormat="1" ht="15" customHeight="1">
      <c r="A25" s="32"/>
      <c r="B25" s="32"/>
      <c r="C25" s="32"/>
      <c r="D25" s="32"/>
      <c r="E25" s="18"/>
      <c r="F25" s="32"/>
      <c r="G25" s="33"/>
    </row>
    <row r="26" spans="1:9" s="28" customFormat="1" ht="15" customHeight="1">
      <c r="A26" s="32"/>
      <c r="B26" s="32"/>
      <c r="C26" s="32"/>
      <c r="D26" s="32"/>
      <c r="E26" s="18"/>
      <c r="F26" s="32"/>
      <c r="G26" s="33"/>
    </row>
    <row r="27" spans="1:9" ht="15" customHeight="1">
      <c r="A27" s="9"/>
      <c r="B27" s="9"/>
      <c r="C27" s="9"/>
      <c r="D27" s="9"/>
      <c r="E27" s="18"/>
      <c r="F27" s="9"/>
      <c r="G27" s="10"/>
    </row>
    <row r="28" spans="1:9" ht="15" customHeight="1">
      <c r="A28" s="131" t="s">
        <v>15</v>
      </c>
      <c r="B28" s="131"/>
      <c r="C28" s="131"/>
      <c r="D28" s="131"/>
      <c r="E28" s="18"/>
      <c r="F28" s="131" t="s">
        <v>16</v>
      </c>
      <c r="G28" s="131"/>
      <c r="H28" s="131"/>
      <c r="I28" s="131"/>
    </row>
    <row r="29" spans="1:9" s="19" customFormat="1" ht="60.75" customHeight="1">
      <c r="A29" s="17" t="s">
        <v>1</v>
      </c>
      <c r="B29" s="17" t="s">
        <v>2</v>
      </c>
      <c r="C29" s="17" t="s">
        <v>3</v>
      </c>
      <c r="D29" s="17" t="s">
        <v>7</v>
      </c>
      <c r="E29" s="18"/>
      <c r="F29" s="17" t="s">
        <v>1</v>
      </c>
      <c r="G29" s="17" t="s">
        <v>2</v>
      </c>
      <c r="H29" s="17" t="s">
        <v>3</v>
      </c>
      <c r="I29" s="17" t="s">
        <v>7</v>
      </c>
    </row>
    <row r="30" spans="1:9" ht="15" customHeight="1">
      <c r="A30" s="97">
        <v>0.01</v>
      </c>
      <c r="B30" s="97">
        <v>2533.77</v>
      </c>
      <c r="C30" s="97">
        <v>0</v>
      </c>
      <c r="D30" s="99">
        <v>1.9199999999999998E-2</v>
      </c>
      <c r="E30" s="18"/>
      <c r="F30" s="97">
        <v>0.01</v>
      </c>
      <c r="G30" s="97">
        <v>3378.36</v>
      </c>
      <c r="H30" s="97">
        <v>0</v>
      </c>
      <c r="I30" s="99">
        <v>1.9199999999999998E-2</v>
      </c>
    </row>
    <row r="31" spans="1:9" ht="15" customHeight="1">
      <c r="A31" s="97">
        <v>2533.7800000000002</v>
      </c>
      <c r="B31" s="97">
        <v>21505.53</v>
      </c>
      <c r="C31" s="97">
        <v>48.66</v>
      </c>
      <c r="D31" s="99">
        <v>6.4000000000000001E-2</v>
      </c>
      <c r="E31" s="18"/>
      <c r="F31" s="97">
        <v>3378.37</v>
      </c>
      <c r="G31" s="97">
        <v>28674.04</v>
      </c>
      <c r="H31" s="97">
        <v>64.88</v>
      </c>
      <c r="I31" s="99">
        <v>6.4000000000000001E-2</v>
      </c>
    </row>
    <row r="32" spans="1:9" ht="15" customHeight="1">
      <c r="A32" s="97">
        <v>21505.54</v>
      </c>
      <c r="B32" s="97">
        <v>37794.06</v>
      </c>
      <c r="C32" s="97">
        <v>1262.8499999999999</v>
      </c>
      <c r="D32" s="99">
        <v>0.10880000000000001</v>
      </c>
      <c r="E32" s="18"/>
      <c r="F32" s="97">
        <v>28674.05</v>
      </c>
      <c r="G32" s="97">
        <v>50392.08</v>
      </c>
      <c r="H32" s="97">
        <v>1683.8</v>
      </c>
      <c r="I32" s="99">
        <v>0.10880000000000001</v>
      </c>
    </row>
    <row r="33" spans="1:9" ht="15" customHeight="1">
      <c r="A33" s="97">
        <v>37794.07</v>
      </c>
      <c r="B33" s="97">
        <v>43933.919999999998</v>
      </c>
      <c r="C33" s="97">
        <v>3035.04</v>
      </c>
      <c r="D33" s="99">
        <v>0.16</v>
      </c>
      <c r="E33" s="18"/>
      <c r="F33" s="97">
        <v>50392.09</v>
      </c>
      <c r="G33" s="97">
        <v>58578.559999999998</v>
      </c>
      <c r="H33" s="97">
        <v>4046.72</v>
      </c>
      <c r="I33" s="99">
        <v>0.16</v>
      </c>
    </row>
    <row r="34" spans="1:9" ht="15" customHeight="1">
      <c r="A34" s="97">
        <v>43933.93</v>
      </c>
      <c r="B34" s="97">
        <v>52600.92</v>
      </c>
      <c r="C34" s="97">
        <v>4017.42</v>
      </c>
      <c r="D34" s="99">
        <v>0.17920000000000003</v>
      </c>
      <c r="E34" s="18"/>
      <c r="F34" s="97">
        <v>58578.57</v>
      </c>
      <c r="G34" s="97">
        <v>70134.559999999998</v>
      </c>
      <c r="H34" s="97">
        <v>5356.56</v>
      </c>
      <c r="I34" s="99">
        <v>0.17920000000000003</v>
      </c>
    </row>
    <row r="35" spans="1:9" ht="15" customHeight="1">
      <c r="A35" s="97">
        <v>52600.93</v>
      </c>
      <c r="B35" s="97">
        <v>106088.49</v>
      </c>
      <c r="C35" s="97">
        <v>5570.52</v>
      </c>
      <c r="D35" s="99">
        <v>0.21359999999999998</v>
      </c>
      <c r="E35" s="18"/>
      <c r="F35" s="97">
        <v>70134.570000000007</v>
      </c>
      <c r="G35" s="97">
        <v>141451.32</v>
      </c>
      <c r="H35" s="97">
        <v>7427.36</v>
      </c>
      <c r="I35" s="99">
        <v>0.21359999999999998</v>
      </c>
    </row>
    <row r="36" spans="1:9" ht="15" customHeight="1">
      <c r="A36" s="97">
        <v>106088.5</v>
      </c>
      <c r="B36" s="97">
        <v>167210.04</v>
      </c>
      <c r="C36" s="97">
        <v>16995.48</v>
      </c>
      <c r="D36" s="99">
        <v>0.23519999999999999</v>
      </c>
      <c r="E36" s="18"/>
      <c r="F36" s="97">
        <v>141451.32999999999</v>
      </c>
      <c r="G36" s="97">
        <v>222946.72</v>
      </c>
      <c r="H36" s="97">
        <v>22660.639999999999</v>
      </c>
      <c r="I36" s="99">
        <v>0.23519999999999999</v>
      </c>
    </row>
    <row r="37" spans="1:9" ht="15" customHeight="1">
      <c r="A37" s="97">
        <v>167210.04999999999</v>
      </c>
      <c r="B37" s="97">
        <v>319231.5</v>
      </c>
      <c r="C37" s="97">
        <v>31371.27</v>
      </c>
      <c r="D37" s="99">
        <v>0.3</v>
      </c>
      <c r="E37" s="18"/>
      <c r="F37" s="97">
        <v>222946.73</v>
      </c>
      <c r="G37" s="97">
        <v>425642</v>
      </c>
      <c r="H37" s="97">
        <v>41828.36</v>
      </c>
      <c r="I37" s="99">
        <v>0.3</v>
      </c>
    </row>
    <row r="38" spans="1:9" ht="15" customHeight="1">
      <c r="A38" s="97">
        <v>319231.51</v>
      </c>
      <c r="B38" s="97">
        <v>425641.98</v>
      </c>
      <c r="C38" s="97">
        <v>76977.69</v>
      </c>
      <c r="D38" s="99">
        <v>0.32</v>
      </c>
      <c r="E38" s="18"/>
      <c r="F38" s="97">
        <v>425642.01</v>
      </c>
      <c r="G38" s="97">
        <v>567522.64</v>
      </c>
      <c r="H38" s="97">
        <v>102636.92</v>
      </c>
      <c r="I38" s="99">
        <v>0.32</v>
      </c>
    </row>
    <row r="39" spans="1:9" ht="15" customHeight="1">
      <c r="A39" s="97">
        <v>425641.99</v>
      </c>
      <c r="B39" s="97">
        <v>1276925.97</v>
      </c>
      <c r="C39" s="97">
        <v>111029.07</v>
      </c>
      <c r="D39" s="99">
        <v>0.34</v>
      </c>
      <c r="E39" s="18"/>
      <c r="F39" s="97">
        <v>567522.65</v>
      </c>
      <c r="G39" s="97">
        <v>1702567.96</v>
      </c>
      <c r="H39" s="97">
        <v>148038.76</v>
      </c>
      <c r="I39" s="99">
        <v>0.34</v>
      </c>
    </row>
    <row r="40" spans="1:9" ht="15" customHeight="1">
      <c r="A40" s="98">
        <v>1276925.98</v>
      </c>
      <c r="B40" s="98" t="s">
        <v>0</v>
      </c>
      <c r="C40" s="98">
        <v>400465.62</v>
      </c>
      <c r="D40" s="100">
        <v>0.35</v>
      </c>
      <c r="E40" s="18"/>
      <c r="F40" s="98">
        <v>1702567.97</v>
      </c>
      <c r="G40" s="98" t="s">
        <v>0</v>
      </c>
      <c r="H40" s="98">
        <v>533954.16</v>
      </c>
      <c r="I40" s="100">
        <v>0.35</v>
      </c>
    </row>
    <row r="41" spans="1:9" ht="15" customHeight="1">
      <c r="A41" s="9"/>
      <c r="B41" s="9"/>
      <c r="C41" s="9"/>
      <c r="D41" s="9"/>
      <c r="E41" s="18"/>
      <c r="F41" s="9"/>
      <c r="G41" s="10"/>
    </row>
    <row r="42" spans="1:9" s="28" customFormat="1" ht="15" customHeight="1">
      <c r="A42" s="32"/>
      <c r="B42" s="32"/>
      <c r="C42" s="32"/>
      <c r="D42" s="32"/>
      <c r="E42" s="18"/>
      <c r="F42" s="32"/>
      <c r="G42" s="33"/>
    </row>
    <row r="43" spans="1:9" s="28" customFormat="1" ht="15" customHeight="1">
      <c r="A43" s="32"/>
      <c r="B43" s="32"/>
      <c r="C43" s="32"/>
      <c r="D43" s="32"/>
      <c r="E43" s="18"/>
      <c r="F43" s="32"/>
      <c r="G43" s="33"/>
    </row>
    <row r="44" spans="1:9" s="28" customFormat="1" ht="15" customHeight="1">
      <c r="A44" s="32"/>
      <c r="B44" s="32"/>
      <c r="C44" s="32"/>
      <c r="D44" s="32"/>
      <c r="E44" s="18"/>
      <c r="F44" s="32"/>
      <c r="G44" s="33"/>
    </row>
    <row r="45" spans="1:9" s="28" customFormat="1" ht="15" customHeight="1">
      <c r="A45" s="32"/>
      <c r="B45" s="32"/>
      <c r="C45" s="32"/>
      <c r="D45" s="32"/>
      <c r="E45" s="18"/>
      <c r="F45" s="32"/>
      <c r="G45" s="33"/>
    </row>
    <row r="46" spans="1:9" ht="15" customHeight="1">
      <c r="A46" s="131" t="s">
        <v>17</v>
      </c>
      <c r="B46" s="131"/>
      <c r="C46" s="131"/>
      <c r="D46" s="131"/>
      <c r="E46" s="18"/>
      <c r="F46" s="131" t="s">
        <v>18</v>
      </c>
      <c r="G46" s="131"/>
      <c r="H46" s="131"/>
      <c r="I46" s="131"/>
    </row>
    <row r="47" spans="1:9" s="19" customFormat="1" ht="61.5" customHeight="1">
      <c r="A47" s="17" t="s">
        <v>1</v>
      </c>
      <c r="B47" s="17" t="s">
        <v>2</v>
      </c>
      <c r="C47" s="17" t="s">
        <v>3</v>
      </c>
      <c r="D47" s="17" t="s">
        <v>7</v>
      </c>
      <c r="E47" s="18"/>
      <c r="F47" s="17" t="s">
        <v>1</v>
      </c>
      <c r="G47" s="17" t="s">
        <v>2</v>
      </c>
      <c r="H47" s="17" t="s">
        <v>3</v>
      </c>
      <c r="I47" s="17" t="s">
        <v>7</v>
      </c>
    </row>
    <row r="48" spans="1:9" ht="15" customHeight="1">
      <c r="A48" s="97">
        <v>0.01</v>
      </c>
      <c r="B48" s="97">
        <v>4222.95</v>
      </c>
      <c r="C48" s="97">
        <v>0</v>
      </c>
      <c r="D48" s="99">
        <v>1.9199999999999998E-2</v>
      </c>
      <c r="E48" s="18"/>
      <c r="F48" s="97">
        <v>0.01</v>
      </c>
      <c r="G48" s="97">
        <v>5067.54</v>
      </c>
      <c r="H48" s="97">
        <v>0</v>
      </c>
      <c r="I48" s="99">
        <v>1.9199999999999998E-2</v>
      </c>
    </row>
    <row r="49" spans="1:9" ht="15" customHeight="1">
      <c r="A49" s="97">
        <v>4222.96</v>
      </c>
      <c r="B49" s="97">
        <v>35842.550000000003</v>
      </c>
      <c r="C49" s="97">
        <v>81.099999999999994</v>
      </c>
      <c r="D49" s="99">
        <v>6.4000000000000001E-2</v>
      </c>
      <c r="E49" s="18"/>
      <c r="F49" s="97">
        <v>5067.55</v>
      </c>
      <c r="G49" s="97">
        <v>43011.06</v>
      </c>
      <c r="H49" s="97">
        <v>97.32</v>
      </c>
      <c r="I49" s="99">
        <v>6.4000000000000001E-2</v>
      </c>
    </row>
    <row r="50" spans="1:9" ht="15" customHeight="1">
      <c r="A50" s="97">
        <v>35842.559999999998</v>
      </c>
      <c r="B50" s="97">
        <v>62990.1</v>
      </c>
      <c r="C50" s="97">
        <v>2104.75</v>
      </c>
      <c r="D50" s="99">
        <v>0.10880000000000001</v>
      </c>
      <c r="E50" s="18"/>
      <c r="F50" s="97">
        <v>43011.07</v>
      </c>
      <c r="G50" s="97">
        <v>75588.12</v>
      </c>
      <c r="H50" s="97">
        <v>2525.6999999999998</v>
      </c>
      <c r="I50" s="99">
        <v>0.10880000000000001</v>
      </c>
    </row>
    <row r="51" spans="1:9" ht="15" customHeight="1">
      <c r="A51" s="97">
        <v>62990.11</v>
      </c>
      <c r="B51" s="97">
        <v>73223.199999999997</v>
      </c>
      <c r="C51" s="97">
        <v>5058.3999999999996</v>
      </c>
      <c r="D51" s="99">
        <v>0.16</v>
      </c>
      <c r="E51" s="18"/>
      <c r="F51" s="97">
        <v>75588.13</v>
      </c>
      <c r="G51" s="97">
        <v>87867.839999999997</v>
      </c>
      <c r="H51" s="97">
        <v>6070.08</v>
      </c>
      <c r="I51" s="99">
        <v>0.16</v>
      </c>
    </row>
    <row r="52" spans="1:9" ht="15" customHeight="1">
      <c r="A52" s="97">
        <v>73223.210000000006</v>
      </c>
      <c r="B52" s="97">
        <v>87668.2</v>
      </c>
      <c r="C52" s="97">
        <v>6695.7</v>
      </c>
      <c r="D52" s="99">
        <v>0.17920000000000003</v>
      </c>
      <c r="E52" s="18"/>
      <c r="F52" s="97">
        <v>87867.85</v>
      </c>
      <c r="G52" s="97">
        <v>105201.84</v>
      </c>
      <c r="H52" s="97">
        <v>8034.84</v>
      </c>
      <c r="I52" s="99">
        <v>0.17920000000000003</v>
      </c>
    </row>
    <row r="53" spans="1:9" ht="15" customHeight="1">
      <c r="A53" s="97">
        <v>87668.21</v>
      </c>
      <c r="B53" s="97">
        <v>176814.15</v>
      </c>
      <c r="C53" s="97">
        <v>9284.2000000000007</v>
      </c>
      <c r="D53" s="99">
        <v>0.21359999999999998</v>
      </c>
      <c r="E53" s="18"/>
      <c r="F53" s="97">
        <v>105201.85</v>
      </c>
      <c r="G53" s="97">
        <v>212176.98</v>
      </c>
      <c r="H53" s="97">
        <v>11141.04</v>
      </c>
      <c r="I53" s="99">
        <v>0.21359999999999998</v>
      </c>
    </row>
    <row r="54" spans="1:9" ht="15" customHeight="1">
      <c r="A54" s="97">
        <v>176814.16</v>
      </c>
      <c r="B54" s="97">
        <v>278683.40000000002</v>
      </c>
      <c r="C54" s="97">
        <v>28325.8</v>
      </c>
      <c r="D54" s="99">
        <v>0.23519999999999999</v>
      </c>
      <c r="E54" s="18"/>
      <c r="F54" s="97">
        <v>212176.99</v>
      </c>
      <c r="G54" s="97">
        <v>334420.08</v>
      </c>
      <c r="H54" s="97">
        <v>33990.959999999999</v>
      </c>
      <c r="I54" s="99">
        <v>0.23519999999999999</v>
      </c>
    </row>
    <row r="55" spans="1:9" ht="15" customHeight="1">
      <c r="A55" s="97">
        <v>278683.40999999997</v>
      </c>
      <c r="B55" s="97">
        <v>532052.5</v>
      </c>
      <c r="C55" s="97">
        <v>52285.45</v>
      </c>
      <c r="D55" s="99">
        <v>0.3</v>
      </c>
      <c r="E55" s="18"/>
      <c r="F55" s="97">
        <v>334420.09000000003</v>
      </c>
      <c r="G55" s="97">
        <v>638463</v>
      </c>
      <c r="H55" s="97">
        <v>62742.54</v>
      </c>
      <c r="I55" s="99">
        <v>0.3</v>
      </c>
    </row>
    <row r="56" spans="1:9" ht="15" customHeight="1">
      <c r="A56" s="97">
        <v>532052.51</v>
      </c>
      <c r="B56" s="97">
        <v>709403.3</v>
      </c>
      <c r="C56" s="97">
        <v>128296.15</v>
      </c>
      <c r="D56" s="99">
        <v>0.32</v>
      </c>
      <c r="E56" s="18"/>
      <c r="F56" s="97">
        <v>638463.01</v>
      </c>
      <c r="G56" s="97">
        <v>851283.96</v>
      </c>
      <c r="H56" s="97">
        <v>153955.38</v>
      </c>
      <c r="I56" s="99">
        <v>0.32</v>
      </c>
    </row>
    <row r="57" spans="1:9" ht="15" customHeight="1">
      <c r="A57" s="97">
        <v>709403.31</v>
      </c>
      <c r="B57" s="97">
        <v>2128209.9500000002</v>
      </c>
      <c r="C57" s="97">
        <v>185048.45</v>
      </c>
      <c r="D57" s="99">
        <v>0.34</v>
      </c>
      <c r="E57" s="18"/>
      <c r="F57" s="97">
        <v>851283.97</v>
      </c>
      <c r="G57" s="97">
        <v>2553851.94</v>
      </c>
      <c r="H57" s="97">
        <v>222058.14</v>
      </c>
      <c r="I57" s="99">
        <v>0.34</v>
      </c>
    </row>
    <row r="58" spans="1:9" ht="15" customHeight="1">
      <c r="A58" s="98">
        <v>2128209.96</v>
      </c>
      <c r="B58" s="98" t="s">
        <v>0</v>
      </c>
      <c r="C58" s="98">
        <v>667442.69999999995</v>
      </c>
      <c r="D58" s="100">
        <v>0.35</v>
      </c>
      <c r="E58" s="18"/>
      <c r="F58" s="98">
        <v>2553851.9500000002</v>
      </c>
      <c r="G58" s="98" t="s">
        <v>0</v>
      </c>
      <c r="H58" s="98">
        <v>800931.24</v>
      </c>
      <c r="I58" s="100">
        <v>0.35</v>
      </c>
    </row>
    <row r="59" spans="1:9" ht="15" customHeight="1">
      <c r="A59" s="9"/>
      <c r="B59" s="9"/>
      <c r="C59" s="9"/>
      <c r="D59" s="9"/>
      <c r="E59" s="18"/>
      <c r="F59" s="9"/>
      <c r="G59" s="10"/>
    </row>
    <row r="60" spans="1:9" ht="15" customHeight="1">
      <c r="A60" s="131" t="s">
        <v>19</v>
      </c>
      <c r="B60" s="131"/>
      <c r="C60" s="131"/>
      <c r="D60" s="131"/>
      <c r="E60" s="18"/>
      <c r="F60" s="131" t="s">
        <v>20</v>
      </c>
      <c r="G60" s="131"/>
      <c r="H60" s="131"/>
      <c r="I60" s="131"/>
    </row>
    <row r="61" spans="1:9" s="19" customFormat="1" ht="60.75" customHeight="1">
      <c r="A61" s="17" t="s">
        <v>1</v>
      </c>
      <c r="B61" s="17" t="s">
        <v>2</v>
      </c>
      <c r="C61" s="17" t="s">
        <v>3</v>
      </c>
      <c r="D61" s="17" t="s">
        <v>7</v>
      </c>
      <c r="E61" s="18"/>
      <c r="F61" s="17" t="s">
        <v>1</v>
      </c>
      <c r="G61" s="17" t="s">
        <v>2</v>
      </c>
      <c r="H61" s="17" t="s">
        <v>3</v>
      </c>
      <c r="I61" s="17" t="s">
        <v>7</v>
      </c>
    </row>
    <row r="62" spans="1:9" ht="15" customHeight="1">
      <c r="A62" s="97">
        <v>0.01</v>
      </c>
      <c r="B62" s="97">
        <v>5912.13</v>
      </c>
      <c r="C62" s="97">
        <v>0</v>
      </c>
      <c r="D62" s="99">
        <v>1.9199999999999998E-2</v>
      </c>
      <c r="E62" s="18"/>
      <c r="F62" s="97">
        <v>0.01</v>
      </c>
      <c r="G62" s="97">
        <v>6756.72</v>
      </c>
      <c r="H62" s="97">
        <v>0</v>
      </c>
      <c r="I62" s="99">
        <v>1.9199999999999998E-2</v>
      </c>
    </row>
    <row r="63" spans="1:9" ht="15" customHeight="1">
      <c r="A63" s="97">
        <v>5912.14</v>
      </c>
      <c r="B63" s="97">
        <v>50179.57</v>
      </c>
      <c r="C63" s="97">
        <v>113.54</v>
      </c>
      <c r="D63" s="99">
        <v>6.4000000000000001E-2</v>
      </c>
      <c r="E63" s="18"/>
      <c r="F63" s="97">
        <v>6756.73</v>
      </c>
      <c r="G63" s="97">
        <v>57348.08</v>
      </c>
      <c r="H63" s="97">
        <v>129.76</v>
      </c>
      <c r="I63" s="99">
        <v>6.4000000000000001E-2</v>
      </c>
    </row>
    <row r="64" spans="1:9" ht="15" customHeight="1">
      <c r="A64" s="97">
        <v>50179.58</v>
      </c>
      <c r="B64" s="97">
        <v>88186.14</v>
      </c>
      <c r="C64" s="97">
        <v>2946.65</v>
      </c>
      <c r="D64" s="99">
        <v>0.10880000000000001</v>
      </c>
      <c r="E64" s="18"/>
      <c r="F64" s="97">
        <v>57348.09</v>
      </c>
      <c r="G64" s="97">
        <v>100784.16</v>
      </c>
      <c r="H64" s="97">
        <v>3367.6</v>
      </c>
      <c r="I64" s="99">
        <v>0.10880000000000001</v>
      </c>
    </row>
    <row r="65" spans="1:9" ht="15" customHeight="1">
      <c r="A65" s="97">
        <v>88186.15</v>
      </c>
      <c r="B65" s="97">
        <v>102512.48</v>
      </c>
      <c r="C65" s="97">
        <v>7081.76</v>
      </c>
      <c r="D65" s="99">
        <v>0.16</v>
      </c>
      <c r="E65" s="18"/>
      <c r="F65" s="97">
        <v>100784.17</v>
      </c>
      <c r="G65" s="97">
        <v>117157.12</v>
      </c>
      <c r="H65" s="97">
        <v>8093.44</v>
      </c>
      <c r="I65" s="99">
        <v>0.16</v>
      </c>
    </row>
    <row r="66" spans="1:9" ht="15" customHeight="1">
      <c r="A66" s="97">
        <v>102512.49</v>
      </c>
      <c r="B66" s="97">
        <v>122735.48</v>
      </c>
      <c r="C66" s="97">
        <v>9373.98</v>
      </c>
      <c r="D66" s="99">
        <v>0.17920000000000003</v>
      </c>
      <c r="E66" s="18"/>
      <c r="F66" s="97">
        <v>117157.13</v>
      </c>
      <c r="G66" s="97">
        <v>140269.12</v>
      </c>
      <c r="H66" s="97">
        <v>10713.12</v>
      </c>
      <c r="I66" s="99">
        <v>0.17920000000000003</v>
      </c>
    </row>
    <row r="67" spans="1:9" ht="15" customHeight="1">
      <c r="A67" s="97">
        <v>122735.49</v>
      </c>
      <c r="B67" s="97">
        <v>247539.81</v>
      </c>
      <c r="C67" s="97">
        <v>12997.88</v>
      </c>
      <c r="D67" s="99">
        <v>0.21359999999999998</v>
      </c>
      <c r="E67" s="18"/>
      <c r="F67" s="97">
        <v>140269.13</v>
      </c>
      <c r="G67" s="97">
        <v>282902.64</v>
      </c>
      <c r="H67" s="97">
        <v>14854.72</v>
      </c>
      <c r="I67" s="99">
        <v>0.21359999999999998</v>
      </c>
    </row>
    <row r="68" spans="1:9" ht="15" customHeight="1">
      <c r="A68" s="97">
        <v>247539.82</v>
      </c>
      <c r="B68" s="97">
        <v>390156.76</v>
      </c>
      <c r="C68" s="97">
        <v>39656.120000000003</v>
      </c>
      <c r="D68" s="99">
        <v>0.23519999999999999</v>
      </c>
      <c r="E68" s="18"/>
      <c r="F68" s="97">
        <v>282902.65000000002</v>
      </c>
      <c r="G68" s="97">
        <v>445893.44</v>
      </c>
      <c r="H68" s="97">
        <v>45321.279999999999</v>
      </c>
      <c r="I68" s="99">
        <v>0.23519999999999999</v>
      </c>
    </row>
    <row r="69" spans="1:9" ht="15" customHeight="1">
      <c r="A69" s="97">
        <v>390156.77</v>
      </c>
      <c r="B69" s="97">
        <v>744873.5</v>
      </c>
      <c r="C69" s="97">
        <v>73199.63</v>
      </c>
      <c r="D69" s="99">
        <v>0.3</v>
      </c>
      <c r="E69" s="18"/>
      <c r="F69" s="97">
        <v>445893.45</v>
      </c>
      <c r="G69" s="97">
        <v>851284</v>
      </c>
      <c r="H69" s="97">
        <v>83656.72</v>
      </c>
      <c r="I69" s="99">
        <v>0.3</v>
      </c>
    </row>
    <row r="70" spans="1:9" ht="15" customHeight="1">
      <c r="A70" s="97">
        <v>744873.51</v>
      </c>
      <c r="B70" s="97">
        <v>993164.62</v>
      </c>
      <c r="C70" s="97">
        <v>179614.61</v>
      </c>
      <c r="D70" s="99">
        <v>0.32</v>
      </c>
      <c r="E70" s="18"/>
      <c r="F70" s="97">
        <v>851284.01</v>
      </c>
      <c r="G70" s="97">
        <v>1135045.28</v>
      </c>
      <c r="H70" s="97">
        <v>205273.84</v>
      </c>
      <c r="I70" s="99">
        <v>0.32</v>
      </c>
    </row>
    <row r="71" spans="1:9" ht="15" customHeight="1">
      <c r="A71" s="97">
        <v>993164.63</v>
      </c>
      <c r="B71" s="97">
        <v>2979493.93</v>
      </c>
      <c r="C71" s="97">
        <v>259067.83</v>
      </c>
      <c r="D71" s="99">
        <v>0.34</v>
      </c>
      <c r="E71" s="18"/>
      <c r="F71" s="97">
        <v>1135045.29</v>
      </c>
      <c r="G71" s="97">
        <v>3405135.92</v>
      </c>
      <c r="H71" s="97">
        <v>296077.52</v>
      </c>
      <c r="I71" s="99">
        <v>0.34</v>
      </c>
    </row>
    <row r="72" spans="1:9" ht="15" customHeight="1">
      <c r="A72" s="98">
        <v>2979493.94</v>
      </c>
      <c r="B72" s="98" t="s">
        <v>0</v>
      </c>
      <c r="C72" s="98">
        <v>934419.78</v>
      </c>
      <c r="D72" s="100">
        <v>0.35</v>
      </c>
      <c r="E72" s="18"/>
      <c r="F72" s="98">
        <v>3405135.93</v>
      </c>
      <c r="G72" s="98" t="s">
        <v>0</v>
      </c>
      <c r="H72" s="98">
        <v>1067908.32</v>
      </c>
      <c r="I72" s="100">
        <v>0.35</v>
      </c>
    </row>
    <row r="73" spans="1:9" ht="15" customHeight="1">
      <c r="A73" s="14"/>
      <c r="B73" s="12"/>
      <c r="C73" s="14"/>
      <c r="D73" s="13"/>
      <c r="E73" s="18"/>
      <c r="F73" s="14"/>
      <c r="G73" s="12"/>
      <c r="H73" s="14"/>
      <c r="I73" s="13"/>
    </row>
    <row r="74" spans="1:9" s="28" customFormat="1" ht="15" customHeight="1">
      <c r="A74" s="38"/>
      <c r="B74" s="36"/>
      <c r="C74" s="38"/>
      <c r="D74" s="37"/>
      <c r="E74" s="18"/>
      <c r="F74" s="38"/>
      <c r="G74" s="36"/>
      <c r="H74" s="38"/>
      <c r="I74" s="37"/>
    </row>
    <row r="75" spans="1:9" s="28" customFormat="1" ht="15" customHeight="1">
      <c r="A75" s="38"/>
      <c r="B75" s="36"/>
      <c r="C75" s="38"/>
      <c r="D75" s="37"/>
      <c r="E75" s="18"/>
      <c r="F75" s="38"/>
      <c r="G75" s="36"/>
      <c r="H75" s="38"/>
      <c r="I75" s="37"/>
    </row>
    <row r="76" spans="1:9" s="28" customFormat="1" ht="15" customHeight="1">
      <c r="A76" s="38"/>
      <c r="B76" s="36"/>
      <c r="C76" s="38"/>
      <c r="D76" s="37"/>
      <c r="E76" s="18"/>
      <c r="F76" s="38"/>
      <c r="G76" s="36"/>
      <c r="H76" s="38"/>
      <c r="I76" s="37"/>
    </row>
    <row r="77" spans="1:9" s="28" customFormat="1" ht="15" customHeight="1">
      <c r="A77" s="38"/>
      <c r="B77" s="36"/>
      <c r="C77" s="38"/>
      <c r="D77" s="37"/>
      <c r="E77" s="18"/>
      <c r="F77" s="38"/>
      <c r="G77" s="36"/>
      <c r="H77" s="38"/>
      <c r="I77" s="37"/>
    </row>
    <row r="78" spans="1:9" ht="15" customHeight="1">
      <c r="A78" s="131" t="s">
        <v>21</v>
      </c>
      <c r="B78" s="131"/>
      <c r="C78" s="131"/>
      <c r="D78" s="131"/>
      <c r="E78" s="18"/>
      <c r="F78" s="131" t="s">
        <v>22</v>
      </c>
      <c r="G78" s="131"/>
      <c r="H78" s="131"/>
      <c r="I78" s="131"/>
    </row>
    <row r="79" spans="1:9" s="19" customFormat="1" ht="60.75" customHeight="1">
      <c r="A79" s="17" t="s">
        <v>1</v>
      </c>
      <c r="B79" s="17" t="s">
        <v>2</v>
      </c>
      <c r="C79" s="17" t="s">
        <v>3</v>
      </c>
      <c r="D79" s="17" t="s">
        <v>7</v>
      </c>
      <c r="E79" s="18"/>
      <c r="F79" s="17" t="s">
        <v>1</v>
      </c>
      <c r="G79" s="17" t="s">
        <v>2</v>
      </c>
      <c r="H79" s="17" t="s">
        <v>3</v>
      </c>
      <c r="I79" s="17" t="s">
        <v>7</v>
      </c>
    </row>
    <row r="80" spans="1:9" ht="15" customHeight="1">
      <c r="A80" s="97">
        <v>0.01</v>
      </c>
      <c r="B80" s="97">
        <v>7601.31</v>
      </c>
      <c r="C80" s="97">
        <v>0</v>
      </c>
      <c r="D80" s="99">
        <v>1.9199999999999998E-2</v>
      </c>
      <c r="E80" s="18"/>
      <c r="F80" s="97">
        <v>0.01</v>
      </c>
      <c r="G80" s="97">
        <v>8445.9</v>
      </c>
      <c r="H80" s="97">
        <v>0</v>
      </c>
      <c r="I80" s="99">
        <v>1.9199999999999998E-2</v>
      </c>
    </row>
    <row r="81" spans="1:9" ht="15" customHeight="1">
      <c r="A81" s="97">
        <v>7601.32</v>
      </c>
      <c r="B81" s="97">
        <v>64516.59</v>
      </c>
      <c r="C81" s="97">
        <v>145.97999999999999</v>
      </c>
      <c r="D81" s="99">
        <v>6.4000000000000001E-2</v>
      </c>
      <c r="E81" s="18"/>
      <c r="F81" s="97">
        <v>8445.91</v>
      </c>
      <c r="G81" s="97">
        <v>71685.100000000006</v>
      </c>
      <c r="H81" s="97">
        <v>162.19999999999999</v>
      </c>
      <c r="I81" s="99">
        <v>6.4000000000000001E-2</v>
      </c>
    </row>
    <row r="82" spans="1:9" ht="15" customHeight="1">
      <c r="A82" s="97">
        <v>64516.6</v>
      </c>
      <c r="B82" s="97">
        <v>113382.18</v>
      </c>
      <c r="C82" s="97">
        <v>3788.55</v>
      </c>
      <c r="D82" s="99">
        <v>0.10880000000000001</v>
      </c>
      <c r="E82" s="18"/>
      <c r="F82" s="97">
        <v>71685.11</v>
      </c>
      <c r="G82" s="97">
        <v>125980.2</v>
      </c>
      <c r="H82" s="97">
        <v>4209.5</v>
      </c>
      <c r="I82" s="99">
        <v>0.10880000000000001</v>
      </c>
    </row>
    <row r="83" spans="1:9" ht="15" customHeight="1">
      <c r="A83" s="97">
        <v>113382.19</v>
      </c>
      <c r="B83" s="97">
        <v>131801.76</v>
      </c>
      <c r="C83" s="97">
        <v>9105.1200000000008</v>
      </c>
      <c r="D83" s="99">
        <v>0.16</v>
      </c>
      <c r="E83" s="18"/>
      <c r="F83" s="97">
        <v>125980.21</v>
      </c>
      <c r="G83" s="97">
        <v>146446.39999999999</v>
      </c>
      <c r="H83" s="97">
        <v>10116.799999999999</v>
      </c>
      <c r="I83" s="99">
        <v>0.16</v>
      </c>
    </row>
    <row r="84" spans="1:9" ht="15" customHeight="1">
      <c r="A84" s="97">
        <v>131801.76999999999</v>
      </c>
      <c r="B84" s="97">
        <v>157802.76</v>
      </c>
      <c r="C84" s="97">
        <v>12052.26</v>
      </c>
      <c r="D84" s="99">
        <v>0.17920000000000003</v>
      </c>
      <c r="E84" s="18"/>
      <c r="F84" s="97">
        <v>146446.41</v>
      </c>
      <c r="G84" s="97">
        <v>175336.4</v>
      </c>
      <c r="H84" s="97">
        <v>13391.4</v>
      </c>
      <c r="I84" s="99">
        <v>0.17920000000000003</v>
      </c>
    </row>
    <row r="85" spans="1:9" ht="15" customHeight="1">
      <c r="A85" s="97">
        <v>157802.76999999999</v>
      </c>
      <c r="B85" s="97">
        <v>318265.46999999997</v>
      </c>
      <c r="C85" s="97">
        <v>16711.560000000001</v>
      </c>
      <c r="D85" s="99">
        <v>0.21359999999999998</v>
      </c>
      <c r="E85" s="18"/>
      <c r="F85" s="97">
        <v>175336.41</v>
      </c>
      <c r="G85" s="97">
        <v>353628.3</v>
      </c>
      <c r="H85" s="97">
        <v>18568.400000000001</v>
      </c>
      <c r="I85" s="99">
        <v>0.21359999999999998</v>
      </c>
    </row>
    <row r="86" spans="1:9" ht="15" customHeight="1">
      <c r="A86" s="97">
        <v>318265.48</v>
      </c>
      <c r="B86" s="97">
        <v>501630.12</v>
      </c>
      <c r="C86" s="97">
        <v>50986.44</v>
      </c>
      <c r="D86" s="99">
        <v>0.23519999999999999</v>
      </c>
      <c r="E86" s="18"/>
      <c r="F86" s="97">
        <v>353628.31</v>
      </c>
      <c r="G86" s="97">
        <v>557366.80000000005</v>
      </c>
      <c r="H86" s="97">
        <v>56651.6</v>
      </c>
      <c r="I86" s="99">
        <v>0.23519999999999999</v>
      </c>
    </row>
    <row r="87" spans="1:9" ht="15" customHeight="1">
      <c r="A87" s="97">
        <v>501630.13</v>
      </c>
      <c r="B87" s="97">
        <v>957694.5</v>
      </c>
      <c r="C87" s="97">
        <v>94113.81</v>
      </c>
      <c r="D87" s="99">
        <v>0.3</v>
      </c>
      <c r="E87" s="18"/>
      <c r="F87" s="97">
        <v>557366.81000000006</v>
      </c>
      <c r="G87" s="97">
        <v>1064105</v>
      </c>
      <c r="H87" s="97">
        <v>104570.9</v>
      </c>
      <c r="I87" s="99">
        <v>0.3</v>
      </c>
    </row>
    <row r="88" spans="1:9" ht="15" customHeight="1">
      <c r="A88" s="97">
        <v>957694.51</v>
      </c>
      <c r="B88" s="97">
        <v>1276925.94</v>
      </c>
      <c r="C88" s="97">
        <v>230933.07</v>
      </c>
      <c r="D88" s="99">
        <v>0.32</v>
      </c>
      <c r="E88" s="18"/>
      <c r="F88" s="97">
        <v>1064105.01</v>
      </c>
      <c r="G88" s="97">
        <v>1418806.6</v>
      </c>
      <c r="H88" s="97">
        <v>256592.3</v>
      </c>
      <c r="I88" s="99">
        <v>0.32</v>
      </c>
    </row>
    <row r="89" spans="1:9" ht="15" customHeight="1">
      <c r="A89" s="97">
        <v>1276925.95</v>
      </c>
      <c r="B89" s="97">
        <v>3830777.91</v>
      </c>
      <c r="C89" s="97">
        <v>333087.21000000002</v>
      </c>
      <c r="D89" s="99">
        <v>0.34</v>
      </c>
      <c r="E89" s="18"/>
      <c r="F89" s="97">
        <v>1418806.61</v>
      </c>
      <c r="G89" s="97">
        <v>4256419.9000000004</v>
      </c>
      <c r="H89" s="97">
        <v>370096.9</v>
      </c>
      <c r="I89" s="99">
        <v>0.34</v>
      </c>
    </row>
    <row r="90" spans="1:9" ht="15" customHeight="1">
      <c r="A90" s="98">
        <v>3830777.92</v>
      </c>
      <c r="B90" s="98" t="s">
        <v>0</v>
      </c>
      <c r="C90" s="98">
        <v>1201396.8600000001</v>
      </c>
      <c r="D90" s="100">
        <v>0.35</v>
      </c>
      <c r="E90" s="18"/>
      <c r="F90" s="98">
        <v>4256419.91</v>
      </c>
      <c r="G90" s="98" t="s">
        <v>0</v>
      </c>
      <c r="H90" s="98">
        <v>1334885.3999999999</v>
      </c>
      <c r="I90" s="100">
        <v>0.35</v>
      </c>
    </row>
    <row r="91" spans="1:9" ht="15" customHeight="1">
      <c r="A91" s="9"/>
      <c r="B91" s="9"/>
      <c r="C91" s="9"/>
      <c r="D91" s="9"/>
      <c r="E91" s="18"/>
      <c r="F91" s="9"/>
      <c r="G91" s="10"/>
    </row>
    <row r="92" spans="1:9" s="28" customFormat="1" ht="15" customHeight="1">
      <c r="A92" s="32"/>
      <c r="B92" s="32"/>
      <c r="C92" s="32"/>
      <c r="D92" s="32"/>
      <c r="E92" s="18"/>
      <c r="F92" s="32"/>
      <c r="G92" s="33"/>
    </row>
    <row r="93" spans="1:9" s="28" customFormat="1" ht="15" customHeight="1">
      <c r="A93" s="32"/>
      <c r="B93" s="32"/>
      <c r="C93" s="32"/>
      <c r="D93" s="32"/>
      <c r="E93" s="18"/>
      <c r="F93" s="32"/>
      <c r="G93" s="33"/>
    </row>
    <row r="94" spans="1:9" s="28" customFormat="1" ht="15" customHeight="1">
      <c r="A94" s="32"/>
      <c r="B94" s="32"/>
      <c r="C94" s="32"/>
      <c r="D94" s="32"/>
      <c r="E94" s="18"/>
      <c r="F94" s="32"/>
      <c r="G94" s="33"/>
    </row>
    <row r="95" spans="1:9" s="28" customFormat="1" ht="15" customHeight="1">
      <c r="A95" s="32"/>
      <c r="B95" s="32"/>
      <c r="C95" s="32"/>
      <c r="D95" s="32"/>
      <c r="E95" s="18"/>
      <c r="F95" s="32"/>
      <c r="G95" s="33"/>
    </row>
    <row r="96" spans="1:9" ht="15" customHeight="1">
      <c r="A96" s="136" t="s">
        <v>23</v>
      </c>
      <c r="B96" s="136"/>
      <c r="C96" s="136"/>
      <c r="D96" s="136"/>
      <c r="E96" s="18"/>
      <c r="F96" s="136" t="s">
        <v>24</v>
      </c>
      <c r="G96" s="136"/>
      <c r="H96" s="136"/>
      <c r="I96" s="136"/>
    </row>
    <row r="97" spans="1:9" s="19" customFormat="1" ht="60.75" customHeight="1">
      <c r="A97" s="20" t="s">
        <v>1</v>
      </c>
      <c r="B97" s="20" t="s">
        <v>2</v>
      </c>
      <c r="C97" s="20" t="s">
        <v>3</v>
      </c>
      <c r="D97" s="20" t="s">
        <v>7</v>
      </c>
      <c r="E97" s="18"/>
      <c r="F97" s="20" t="s">
        <v>1</v>
      </c>
      <c r="G97" s="20" t="s">
        <v>2</v>
      </c>
      <c r="H97" s="20" t="s">
        <v>3</v>
      </c>
      <c r="I97" s="20" t="s">
        <v>7</v>
      </c>
    </row>
    <row r="98" spans="1:9" ht="15" customHeight="1">
      <c r="A98" s="97">
        <v>0.01</v>
      </c>
      <c r="B98" s="97">
        <v>9290.49</v>
      </c>
      <c r="C98" s="97">
        <v>0</v>
      </c>
      <c r="D98" s="99">
        <v>1.9199999999999998E-2</v>
      </c>
      <c r="E98" s="18"/>
      <c r="F98" s="97">
        <v>0.01</v>
      </c>
      <c r="G98" s="97">
        <v>10135.11</v>
      </c>
      <c r="H98" s="97">
        <v>0</v>
      </c>
      <c r="I98" s="99">
        <v>1.9199999999999998E-2</v>
      </c>
    </row>
    <row r="99" spans="1:9" ht="15" customHeight="1">
      <c r="A99" s="97">
        <v>9290.5</v>
      </c>
      <c r="B99" s="97">
        <v>78853.61</v>
      </c>
      <c r="C99" s="97">
        <v>178.42</v>
      </c>
      <c r="D99" s="99">
        <v>6.4000000000000001E-2</v>
      </c>
      <c r="E99" s="18"/>
      <c r="F99" s="97">
        <v>10135.120000000001</v>
      </c>
      <c r="G99" s="97">
        <v>86022.11</v>
      </c>
      <c r="H99" s="97">
        <v>194.59</v>
      </c>
      <c r="I99" s="99">
        <v>6.4000000000000001E-2</v>
      </c>
    </row>
    <row r="100" spans="1:9" ht="15" customHeight="1">
      <c r="A100" s="97">
        <v>78853.62</v>
      </c>
      <c r="B100" s="97">
        <v>138578.22</v>
      </c>
      <c r="C100" s="97">
        <v>4630.45</v>
      </c>
      <c r="D100" s="99">
        <v>0.10880000000000001</v>
      </c>
      <c r="E100" s="18"/>
      <c r="F100" s="97">
        <v>86022.12</v>
      </c>
      <c r="G100" s="97">
        <v>151176.19</v>
      </c>
      <c r="H100" s="97">
        <v>5051.37</v>
      </c>
      <c r="I100" s="99">
        <v>0.10880000000000001</v>
      </c>
    </row>
    <row r="101" spans="1:9" ht="15" customHeight="1">
      <c r="A101" s="97">
        <v>138578.23000000001</v>
      </c>
      <c r="B101" s="97">
        <v>161091.04</v>
      </c>
      <c r="C101" s="97">
        <v>11128.48</v>
      </c>
      <c r="D101" s="99">
        <v>0.16</v>
      </c>
      <c r="E101" s="18"/>
      <c r="F101" s="97">
        <v>151176.20000000001</v>
      </c>
      <c r="G101" s="97">
        <v>175735.66</v>
      </c>
      <c r="H101" s="97">
        <v>12140.13</v>
      </c>
      <c r="I101" s="99">
        <v>0.16</v>
      </c>
    </row>
    <row r="102" spans="1:9" ht="15" customHeight="1">
      <c r="A102" s="97">
        <v>161091.04999999999</v>
      </c>
      <c r="B102" s="97">
        <v>192870.04</v>
      </c>
      <c r="C102" s="97">
        <v>14730.54</v>
      </c>
      <c r="D102" s="99">
        <v>0.17920000000000003</v>
      </c>
      <c r="E102" s="18"/>
      <c r="F102" s="97">
        <v>175735.67</v>
      </c>
      <c r="G102" s="97">
        <v>210403.69</v>
      </c>
      <c r="H102" s="97">
        <v>16069.64</v>
      </c>
      <c r="I102" s="99">
        <v>0.17920000000000003</v>
      </c>
    </row>
    <row r="103" spans="1:9" ht="15" customHeight="1">
      <c r="A103" s="97">
        <v>192870.05</v>
      </c>
      <c r="B103" s="97">
        <v>388991.13</v>
      </c>
      <c r="C103" s="97">
        <v>20425.240000000002</v>
      </c>
      <c r="D103" s="99">
        <v>0.21359999999999998</v>
      </c>
      <c r="E103" s="18"/>
      <c r="F103" s="97">
        <v>210403.7</v>
      </c>
      <c r="G103" s="97">
        <v>424353.97</v>
      </c>
      <c r="H103" s="97">
        <v>22282.14</v>
      </c>
      <c r="I103" s="99">
        <v>0.21359999999999998</v>
      </c>
    </row>
    <row r="104" spans="1:9" ht="15" customHeight="1">
      <c r="A104" s="97">
        <v>388991.14</v>
      </c>
      <c r="B104" s="97">
        <v>613103.48</v>
      </c>
      <c r="C104" s="97">
        <v>62316.76</v>
      </c>
      <c r="D104" s="99">
        <v>0.23519999999999999</v>
      </c>
      <c r="E104" s="18"/>
      <c r="F104" s="97">
        <v>424353.98</v>
      </c>
      <c r="G104" s="97">
        <v>668840.14</v>
      </c>
      <c r="H104" s="97">
        <v>67981.919999999998</v>
      </c>
      <c r="I104" s="99">
        <v>0.23519999999999999</v>
      </c>
    </row>
    <row r="105" spans="1:9" ht="15" customHeight="1">
      <c r="A105" s="97">
        <v>613103.49</v>
      </c>
      <c r="B105" s="97">
        <v>1170515.5</v>
      </c>
      <c r="C105" s="97">
        <v>115027.99</v>
      </c>
      <c r="D105" s="99">
        <v>0.3</v>
      </c>
      <c r="E105" s="18"/>
      <c r="F105" s="97">
        <v>668840.15</v>
      </c>
      <c r="G105" s="97">
        <v>1276925.98</v>
      </c>
      <c r="H105" s="97">
        <v>125485.07</v>
      </c>
      <c r="I105" s="99">
        <v>0.3</v>
      </c>
    </row>
    <row r="106" spans="1:9" ht="15" customHeight="1">
      <c r="A106" s="97">
        <v>1170515.51</v>
      </c>
      <c r="B106" s="97">
        <v>1560687.26</v>
      </c>
      <c r="C106" s="97">
        <v>282251.53000000003</v>
      </c>
      <c r="D106" s="99">
        <v>0.32</v>
      </c>
      <c r="E106" s="18"/>
      <c r="F106" s="97">
        <v>1276925.99</v>
      </c>
      <c r="G106" s="97">
        <v>1702567.97</v>
      </c>
      <c r="H106" s="97">
        <v>307910.81</v>
      </c>
      <c r="I106" s="99">
        <v>0.32</v>
      </c>
    </row>
    <row r="107" spans="1:9" ht="15" customHeight="1">
      <c r="A107" s="97">
        <v>1560687.27</v>
      </c>
      <c r="B107" s="97">
        <v>4682061.8899999997</v>
      </c>
      <c r="C107" s="97">
        <v>407106.59</v>
      </c>
      <c r="D107" s="99">
        <v>0.34</v>
      </c>
      <c r="E107" s="18"/>
      <c r="F107" s="97">
        <v>1702567.98</v>
      </c>
      <c r="G107" s="97">
        <v>5107703.92</v>
      </c>
      <c r="H107" s="97">
        <v>444116.23</v>
      </c>
      <c r="I107" s="99">
        <v>0.34</v>
      </c>
    </row>
    <row r="108" spans="1:9" ht="15" customHeight="1">
      <c r="A108" s="98">
        <v>4682061.9000000004</v>
      </c>
      <c r="B108" s="98" t="s">
        <v>0</v>
      </c>
      <c r="C108" s="98">
        <v>1468373.94</v>
      </c>
      <c r="D108" s="100">
        <v>0.35</v>
      </c>
      <c r="E108" s="18"/>
      <c r="F108" s="98">
        <v>5107703.93</v>
      </c>
      <c r="G108" s="98" t="s">
        <v>0</v>
      </c>
      <c r="H108" s="98">
        <v>1601862.46</v>
      </c>
      <c r="I108" s="100">
        <v>0.35</v>
      </c>
    </row>
    <row r="109" spans="1:9" ht="15" customHeight="1">
      <c r="A109" s="9"/>
      <c r="B109" s="9"/>
      <c r="C109" s="9"/>
      <c r="D109" s="9"/>
      <c r="E109" s="18"/>
      <c r="F109" s="9"/>
      <c r="G109" s="10"/>
    </row>
    <row r="110" spans="1:9" ht="15" customHeight="1">
      <c r="E110" s="18"/>
      <c r="F110" s="9"/>
      <c r="G110" s="10"/>
    </row>
    <row r="111" spans="1:9" ht="15" customHeight="1">
      <c r="E111" s="18"/>
      <c r="F111" s="9"/>
      <c r="G111" s="10"/>
    </row>
    <row r="112" spans="1:9" ht="15" customHeight="1">
      <c r="E112" s="18"/>
      <c r="F112" s="11"/>
      <c r="G112" s="11"/>
    </row>
    <row r="113" spans="1:7" ht="15" customHeight="1">
      <c r="E113" s="18"/>
      <c r="F113" s="9"/>
      <c r="G113" s="10"/>
    </row>
    <row r="114" spans="1:7" ht="15" customHeight="1">
      <c r="E114" s="18"/>
      <c r="F114" s="9"/>
      <c r="G114" s="10"/>
    </row>
    <row r="115" spans="1:7" ht="15" customHeight="1">
      <c r="E115" s="18"/>
      <c r="F115" s="9"/>
      <c r="G115" s="10"/>
    </row>
    <row r="116" spans="1:7" ht="15" customHeight="1">
      <c r="E116" s="18"/>
      <c r="F116" s="9"/>
      <c r="G116" s="10"/>
    </row>
    <row r="117" spans="1:7" ht="15" customHeight="1">
      <c r="E117" s="18"/>
      <c r="F117" s="9"/>
      <c r="G117" s="10"/>
    </row>
    <row r="118" spans="1:7" ht="15" customHeight="1">
      <c r="E118" s="18"/>
      <c r="F118" s="9"/>
      <c r="G118" s="10"/>
    </row>
    <row r="119" spans="1:7" ht="15" customHeight="1">
      <c r="E119" s="18"/>
      <c r="F119" s="9"/>
      <c r="G119" s="10"/>
    </row>
    <row r="120" spans="1:7" ht="15" customHeight="1">
      <c r="E120" s="18"/>
      <c r="F120" s="9"/>
      <c r="G120" s="10"/>
    </row>
    <row r="121" spans="1:7" ht="15" customHeight="1">
      <c r="E121" s="18"/>
      <c r="F121" s="9"/>
      <c r="G121" s="10"/>
    </row>
    <row r="122" spans="1:7" ht="15" customHeight="1">
      <c r="E122" s="18"/>
      <c r="F122" s="9"/>
      <c r="G122" s="10"/>
    </row>
    <row r="123" spans="1:7" ht="15" customHeight="1">
      <c r="E123" s="18"/>
      <c r="F123" s="9"/>
      <c r="G123" s="10"/>
    </row>
    <row r="124" spans="1:7" ht="15" customHeight="1">
      <c r="A124" s="9"/>
      <c r="B124" s="9"/>
      <c r="C124" s="9"/>
      <c r="D124" s="9"/>
      <c r="E124" s="18"/>
      <c r="F124" s="9"/>
      <c r="G124" s="10"/>
    </row>
    <row r="125" spans="1:7" ht="15" customHeight="1">
      <c r="E125" s="18"/>
    </row>
    <row r="126" spans="1:7" ht="15" customHeight="1">
      <c r="E126" s="18"/>
    </row>
    <row r="127" spans="1:7" ht="15" customHeight="1">
      <c r="E127" s="18"/>
    </row>
    <row r="128" spans="1:7" ht="15" customHeight="1">
      <c r="E128" s="18"/>
    </row>
    <row r="129" spans="5:5" ht="15" customHeight="1">
      <c r="E129" s="18"/>
    </row>
    <row r="130" spans="5:5" ht="15" customHeight="1">
      <c r="E130" s="18"/>
    </row>
    <row r="131" spans="5:5" ht="15" customHeight="1">
      <c r="E131" s="18"/>
    </row>
    <row r="132" spans="5:5" ht="15" customHeight="1">
      <c r="E132" s="18"/>
    </row>
    <row r="133" spans="5:5" ht="15" customHeight="1">
      <c r="E133" s="18"/>
    </row>
    <row r="134" spans="5:5" ht="15" customHeight="1">
      <c r="E134" s="18"/>
    </row>
    <row r="135" spans="5:5" ht="15" customHeight="1">
      <c r="E135" s="18"/>
    </row>
    <row r="136" spans="5:5" ht="15" customHeight="1">
      <c r="E136" s="18"/>
    </row>
    <row r="137" spans="5:5" ht="15" customHeight="1">
      <c r="E137" s="18"/>
    </row>
    <row r="138" spans="5:5" ht="15" customHeight="1">
      <c r="E138" s="18"/>
    </row>
    <row r="139" spans="5:5" ht="15" customHeight="1">
      <c r="E139" s="18"/>
    </row>
    <row r="140" spans="5:5" ht="15" customHeight="1">
      <c r="E140" s="18"/>
    </row>
    <row r="141" spans="5:5" ht="15" customHeight="1">
      <c r="E141" s="18"/>
    </row>
    <row r="142" spans="5:5" ht="15" customHeight="1">
      <c r="E142" s="18"/>
    </row>
    <row r="143" spans="5:5" ht="15" customHeight="1">
      <c r="E143" s="18"/>
    </row>
    <row r="144" spans="5:5" ht="15" customHeight="1">
      <c r="E144" s="18"/>
    </row>
    <row r="145" spans="5:5" ht="15" customHeight="1">
      <c r="E145" s="18"/>
    </row>
    <row r="146" spans="5:5" ht="15" customHeight="1">
      <c r="E146" s="18"/>
    </row>
    <row r="147" spans="5:5" ht="15" customHeight="1">
      <c r="E147" s="18"/>
    </row>
    <row r="148" spans="5:5" ht="15" customHeight="1">
      <c r="E148" s="18"/>
    </row>
    <row r="149" spans="5:5" ht="15" customHeight="1">
      <c r="E149" s="18"/>
    </row>
    <row r="150" spans="5:5" ht="15" customHeight="1">
      <c r="E150" s="18"/>
    </row>
    <row r="151" spans="5:5" ht="15" customHeight="1">
      <c r="E151" s="18"/>
    </row>
    <row r="152" spans="5:5" ht="15" customHeight="1">
      <c r="E152" s="18"/>
    </row>
    <row r="153" spans="5:5" ht="15" customHeight="1">
      <c r="E153" s="18"/>
    </row>
    <row r="154" spans="5:5" ht="15" customHeight="1">
      <c r="E154" s="18"/>
    </row>
    <row r="155" spans="5:5" ht="15" customHeight="1">
      <c r="E155" s="18"/>
    </row>
    <row r="156" spans="5:5" ht="15" customHeight="1">
      <c r="E156" s="18"/>
    </row>
    <row r="157" spans="5:5" ht="15" customHeight="1">
      <c r="E157" s="18"/>
    </row>
  </sheetData>
  <mergeCells count="17">
    <mergeCell ref="A60:D60"/>
    <mergeCell ref="F60:I60"/>
    <mergeCell ref="F78:I78"/>
    <mergeCell ref="A78:D78"/>
    <mergeCell ref="A96:D96"/>
    <mergeCell ref="F96:I96"/>
    <mergeCell ref="F28:I28"/>
    <mergeCell ref="F46:I46"/>
    <mergeCell ref="F10:I10"/>
    <mergeCell ref="A10:D10"/>
    <mergeCell ref="A28:D28"/>
    <mergeCell ref="A46:D46"/>
    <mergeCell ref="G1:I4"/>
    <mergeCell ref="F5:I5"/>
    <mergeCell ref="F6:I6"/>
    <mergeCell ref="A8:I8"/>
    <mergeCell ref="A5:E6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15748031496062992" header="0.11811023622047245" footer="0.11811023622047245"/>
  <pageSetup paperSize="9" scale="62" fitToHeight="0" orientation="portrait" horizontalDpi="203" verticalDpi="203" r:id="rId3"/>
  <headerFooter>
    <oddFooter>&amp;LEn CCii mantenemos al Día tu Contaduría&amp;R&amp;P de &amp;N</oddFooter>
  </headerFooter>
  <rowBreaks count="1" manualBreakCount="1">
    <brk id="59" max="8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pageSetUpPr fitToPage="1"/>
  </sheetPr>
  <dimension ref="A1:L77"/>
  <sheetViews>
    <sheetView showGridLines="0" showRowColHeaders="0" zoomScalePageLayoutView="75" workbookViewId="0">
      <selection activeCell="A8" sqref="A8:I8"/>
    </sheetView>
  </sheetViews>
  <sheetFormatPr baseColWidth="10" defaultRowHeight="15" customHeight="1"/>
  <cols>
    <col min="1" max="9" width="17.28515625" style="28" customWidth="1"/>
    <col min="10" max="16384" width="11.42578125" style="28"/>
  </cols>
  <sheetData>
    <row r="1" spans="1:12" ht="15" customHeight="1">
      <c r="B1" s="26"/>
      <c r="C1" s="27"/>
      <c r="D1" s="27"/>
      <c r="E1" s="27"/>
      <c r="F1" s="27"/>
      <c r="G1" s="108" t="s">
        <v>39</v>
      </c>
      <c r="H1" s="108"/>
      <c r="I1" s="108"/>
    </row>
    <row r="2" spans="1:12" ht="15" customHeight="1">
      <c r="B2" s="27"/>
      <c r="C2" s="27"/>
      <c r="D2" s="27"/>
      <c r="E2" s="27"/>
      <c r="F2" s="27"/>
      <c r="G2" s="108"/>
      <c r="H2" s="108"/>
      <c r="I2" s="108"/>
    </row>
    <row r="3" spans="1:12" ht="15" customHeight="1">
      <c r="B3" s="29"/>
      <c r="C3" s="27"/>
      <c r="D3" s="27"/>
      <c r="E3" s="27"/>
      <c r="F3" s="27"/>
      <c r="G3" s="108"/>
      <c r="H3" s="108"/>
      <c r="I3" s="108"/>
    </row>
    <row r="4" spans="1:12" ht="21" customHeight="1">
      <c r="B4" s="27"/>
      <c r="C4" s="27"/>
      <c r="D4" s="27"/>
      <c r="E4" s="27"/>
      <c r="F4" s="27"/>
      <c r="G4" s="108"/>
      <c r="H4" s="108"/>
      <c r="I4" s="108"/>
    </row>
    <row r="5" spans="1:12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12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12" ht="15" customHeight="1">
      <c r="B7" s="25"/>
      <c r="C7" s="25"/>
      <c r="D7" s="25"/>
      <c r="E7" s="30"/>
      <c r="F7" s="27"/>
      <c r="G7" s="31"/>
      <c r="H7" s="31"/>
      <c r="I7" s="31"/>
      <c r="K7" s="21"/>
      <c r="L7" s="21"/>
    </row>
    <row r="8" spans="1:12" ht="48.75" customHeight="1">
      <c r="A8" s="130" t="s">
        <v>30</v>
      </c>
      <c r="B8" s="130"/>
      <c r="C8" s="130"/>
      <c r="D8" s="130"/>
      <c r="E8" s="130"/>
      <c r="F8" s="130"/>
      <c r="G8" s="130"/>
      <c r="H8" s="130"/>
      <c r="I8" s="130"/>
      <c r="K8" s="21"/>
      <c r="L8" s="21"/>
    </row>
    <row r="9" spans="1:12" ht="15" customHeight="1">
      <c r="A9" s="32"/>
      <c r="B9" s="32"/>
      <c r="C9" s="32"/>
      <c r="D9" s="32"/>
      <c r="E9" s="32"/>
      <c r="F9" s="32"/>
      <c r="G9" s="33"/>
      <c r="K9" s="21"/>
      <c r="L9" s="21"/>
    </row>
    <row r="10" spans="1:12" ht="15" customHeight="1">
      <c r="A10" s="32"/>
      <c r="B10" s="32"/>
      <c r="C10" s="32"/>
      <c r="D10" s="32"/>
      <c r="E10" s="32"/>
      <c r="F10" s="32"/>
      <c r="G10" s="33"/>
      <c r="K10" s="21"/>
      <c r="L10" s="21"/>
    </row>
    <row r="11" spans="1:12" ht="15" customHeight="1">
      <c r="A11" s="32"/>
      <c r="B11" s="32"/>
      <c r="C11" s="32"/>
      <c r="D11" s="32"/>
      <c r="E11" s="32"/>
      <c r="F11" s="32"/>
      <c r="G11" s="33"/>
      <c r="K11" s="21"/>
      <c r="L11" s="21"/>
    </row>
    <row r="12" spans="1:12" ht="15" customHeight="1">
      <c r="A12" s="32"/>
      <c r="B12" s="32"/>
      <c r="C12" s="32"/>
      <c r="D12" s="32"/>
      <c r="E12" s="32"/>
      <c r="F12" s="32"/>
      <c r="G12" s="33"/>
      <c r="K12" s="21"/>
      <c r="L12" s="21"/>
    </row>
    <row r="13" spans="1:12" s="33" customFormat="1" ht="15" customHeight="1">
      <c r="A13" s="34"/>
      <c r="B13" s="34"/>
      <c r="C13" s="137" t="s">
        <v>41</v>
      </c>
      <c r="D13" s="137"/>
      <c r="E13" s="137"/>
      <c r="F13" s="137"/>
      <c r="G13" s="34"/>
      <c r="H13" s="34"/>
      <c r="I13" s="34"/>
    </row>
    <row r="14" spans="1:12" s="33" customFormat="1" ht="60.75" customHeight="1">
      <c r="A14" s="16"/>
      <c r="B14" s="16"/>
      <c r="C14" s="20" t="s">
        <v>1</v>
      </c>
      <c r="D14" s="20" t="s">
        <v>2</v>
      </c>
      <c r="E14" s="20" t="s">
        <v>3</v>
      </c>
      <c r="F14" s="20" t="s">
        <v>7</v>
      </c>
      <c r="G14" s="16"/>
      <c r="H14" s="16"/>
      <c r="I14" s="16"/>
    </row>
    <row r="15" spans="1:12" s="33" customFormat="1" ht="15" customHeight="1">
      <c r="A15" s="36"/>
      <c r="B15" s="38"/>
      <c r="C15" s="97">
        <v>0.01</v>
      </c>
      <c r="D15" s="97">
        <v>844.59</v>
      </c>
      <c r="E15" s="97">
        <v>0</v>
      </c>
      <c r="F15" s="99">
        <v>1.9199999999999998E-2</v>
      </c>
      <c r="G15" s="16"/>
      <c r="H15" s="39"/>
      <c r="I15" s="37"/>
    </row>
    <row r="16" spans="1:12" s="33" customFormat="1" ht="15" customHeight="1">
      <c r="A16" s="38"/>
      <c r="B16" s="38"/>
      <c r="C16" s="97">
        <v>844.6</v>
      </c>
      <c r="D16" s="97">
        <v>7168.51</v>
      </c>
      <c r="E16" s="97">
        <v>16.22</v>
      </c>
      <c r="F16" s="99">
        <v>6.4000000000000001E-2</v>
      </c>
      <c r="G16" s="16"/>
      <c r="H16" s="36"/>
      <c r="I16" s="37"/>
    </row>
    <row r="17" spans="1:9" s="33" customFormat="1" ht="15" customHeight="1">
      <c r="A17" s="38"/>
      <c r="B17" s="38"/>
      <c r="C17" s="97">
        <v>7168.52</v>
      </c>
      <c r="D17" s="97">
        <v>12598.02</v>
      </c>
      <c r="E17" s="97">
        <v>420.95</v>
      </c>
      <c r="F17" s="99">
        <v>0.10880000000000001</v>
      </c>
      <c r="G17" s="16"/>
      <c r="H17" s="38"/>
      <c r="I17" s="37"/>
    </row>
    <row r="18" spans="1:9" s="33" customFormat="1" ht="15" customHeight="1">
      <c r="A18" s="38"/>
      <c r="B18" s="38"/>
      <c r="C18" s="97">
        <v>12598.03</v>
      </c>
      <c r="D18" s="97">
        <v>14644.64</v>
      </c>
      <c r="E18" s="97">
        <v>1011.68</v>
      </c>
      <c r="F18" s="99">
        <v>0.16</v>
      </c>
      <c r="G18" s="16"/>
      <c r="H18" s="38"/>
      <c r="I18" s="37"/>
    </row>
    <row r="19" spans="1:9" s="33" customFormat="1" ht="15" customHeight="1">
      <c r="A19" s="38"/>
      <c r="B19" s="38"/>
      <c r="C19" s="97">
        <v>14644.65</v>
      </c>
      <c r="D19" s="97">
        <v>17533.64</v>
      </c>
      <c r="E19" s="97">
        <v>1339.14</v>
      </c>
      <c r="F19" s="99">
        <v>0.17920000000000003</v>
      </c>
      <c r="G19" s="16"/>
      <c r="H19" s="38"/>
      <c r="I19" s="37"/>
    </row>
    <row r="20" spans="1:9" s="33" customFormat="1" ht="15" customHeight="1">
      <c r="A20" s="38"/>
      <c r="B20" s="38"/>
      <c r="C20" s="97">
        <v>17533.650000000001</v>
      </c>
      <c r="D20" s="97">
        <v>35362.83</v>
      </c>
      <c r="E20" s="97">
        <v>1856.84</v>
      </c>
      <c r="F20" s="99">
        <v>0.21359999999999998</v>
      </c>
      <c r="G20" s="16"/>
      <c r="H20" s="38"/>
      <c r="I20" s="37"/>
    </row>
    <row r="21" spans="1:9" s="33" customFormat="1" ht="15" customHeight="1">
      <c r="A21" s="38"/>
      <c r="B21" s="38"/>
      <c r="C21" s="97">
        <v>35362.839999999997</v>
      </c>
      <c r="D21" s="97">
        <v>55736.68</v>
      </c>
      <c r="E21" s="97">
        <v>5665.16</v>
      </c>
      <c r="F21" s="99">
        <v>0.23519999999999999</v>
      </c>
      <c r="G21" s="16"/>
      <c r="H21" s="38"/>
      <c r="I21" s="37"/>
    </row>
    <row r="22" spans="1:9" s="33" customFormat="1" ht="15" customHeight="1">
      <c r="A22" s="38"/>
      <c r="B22" s="38"/>
      <c r="C22" s="97">
        <v>55736.69</v>
      </c>
      <c r="D22" s="97">
        <v>106410.5</v>
      </c>
      <c r="E22" s="97">
        <v>10457.09</v>
      </c>
      <c r="F22" s="99">
        <v>0.3</v>
      </c>
      <c r="G22" s="16"/>
      <c r="H22" s="38"/>
      <c r="I22" s="37"/>
    </row>
    <row r="23" spans="1:9" s="33" customFormat="1" ht="15" customHeight="1">
      <c r="A23" s="38"/>
      <c r="B23" s="38"/>
      <c r="C23" s="97">
        <v>106410.51</v>
      </c>
      <c r="D23" s="97">
        <v>141880.66</v>
      </c>
      <c r="E23" s="97">
        <v>25659.23</v>
      </c>
      <c r="F23" s="99">
        <v>0.32</v>
      </c>
      <c r="G23" s="16"/>
      <c r="H23" s="38"/>
      <c r="I23" s="37"/>
    </row>
    <row r="24" spans="1:9" s="33" customFormat="1" ht="15" customHeight="1">
      <c r="A24" s="38"/>
      <c r="B24" s="38"/>
      <c r="C24" s="97">
        <v>141880.67000000001</v>
      </c>
      <c r="D24" s="97">
        <v>425641.99</v>
      </c>
      <c r="E24" s="97">
        <v>37009.69</v>
      </c>
      <c r="F24" s="99">
        <v>0.34</v>
      </c>
      <c r="G24" s="16"/>
      <c r="H24" s="38"/>
      <c r="I24" s="37"/>
    </row>
    <row r="25" spans="1:9" s="33" customFormat="1" ht="15" customHeight="1">
      <c r="A25" s="38"/>
      <c r="B25" s="36"/>
      <c r="C25" s="98">
        <v>425642</v>
      </c>
      <c r="D25" s="98" t="s">
        <v>0</v>
      </c>
      <c r="E25" s="98">
        <v>133488.54</v>
      </c>
      <c r="F25" s="100">
        <v>0.35</v>
      </c>
      <c r="G25" s="16"/>
      <c r="H25" s="38"/>
      <c r="I25" s="37"/>
    </row>
    <row r="26" spans="1:9" s="33" customFormat="1" ht="15" customHeight="1">
      <c r="A26" s="32"/>
      <c r="B26" s="32"/>
      <c r="C26" s="32"/>
      <c r="D26" s="32"/>
      <c r="E26" s="32"/>
      <c r="F26" s="32"/>
      <c r="G26" s="16"/>
    </row>
    <row r="27" spans="1:9" s="33" customFormat="1" ht="15" customHeight="1">
      <c r="A27" s="32"/>
      <c r="B27" s="32"/>
      <c r="C27" s="32"/>
      <c r="D27" s="32"/>
      <c r="E27" s="32"/>
      <c r="F27" s="32"/>
    </row>
    <row r="28" spans="1:9" s="33" customFormat="1" ht="15" customHeight="1">
      <c r="A28" s="32"/>
      <c r="B28" s="32"/>
      <c r="C28" s="32"/>
      <c r="D28" s="32"/>
      <c r="E28" s="32"/>
      <c r="F28" s="32"/>
    </row>
    <row r="29" spans="1:9" s="33" customFormat="1" ht="15" customHeight="1">
      <c r="A29" s="32"/>
      <c r="B29" s="32"/>
      <c r="C29" s="32"/>
      <c r="D29" s="32"/>
      <c r="E29" s="32"/>
      <c r="F29" s="32"/>
    </row>
    <row r="30" spans="1:9" s="33" customFormat="1" ht="15" customHeight="1">
      <c r="A30" s="32"/>
      <c r="B30" s="32"/>
      <c r="C30" s="32"/>
      <c r="D30" s="32"/>
      <c r="E30" s="32"/>
      <c r="F30" s="32"/>
    </row>
    <row r="31" spans="1:9" s="33" customFormat="1" ht="15" customHeight="1">
      <c r="A31" s="32"/>
      <c r="B31" s="32"/>
      <c r="C31" s="32"/>
      <c r="D31" s="32"/>
      <c r="E31" s="32"/>
      <c r="F31" s="32"/>
    </row>
    <row r="32" spans="1:9" s="33" customFormat="1" ht="15" customHeight="1">
      <c r="A32" s="34"/>
      <c r="B32" s="34"/>
      <c r="C32" s="137" t="s">
        <v>42</v>
      </c>
      <c r="D32" s="137"/>
      <c r="E32" s="137"/>
      <c r="F32" s="137"/>
      <c r="G32" s="34"/>
      <c r="H32" s="34"/>
      <c r="I32" s="34"/>
    </row>
    <row r="33" spans="1:9" s="18" customFormat="1" ht="60.75" customHeight="1">
      <c r="A33" s="16"/>
      <c r="B33" s="16"/>
      <c r="C33" s="20" t="s">
        <v>1</v>
      </c>
      <c r="D33" s="20" t="s">
        <v>2</v>
      </c>
      <c r="E33" s="20" t="s">
        <v>3</v>
      </c>
      <c r="F33" s="20" t="s">
        <v>7</v>
      </c>
      <c r="G33" s="16"/>
      <c r="H33" s="16"/>
      <c r="I33" s="16"/>
    </row>
    <row r="34" spans="1:9" s="33" customFormat="1" ht="15" customHeight="1">
      <c r="A34" s="36"/>
      <c r="B34" s="38"/>
      <c r="C34" s="97">
        <v>0.01</v>
      </c>
      <c r="D34" s="97">
        <v>2533.77</v>
      </c>
      <c r="E34" s="97">
        <v>0</v>
      </c>
      <c r="F34" s="99">
        <v>1.9199999999999998E-2</v>
      </c>
      <c r="G34" s="38"/>
      <c r="H34" s="39"/>
      <c r="I34" s="37"/>
    </row>
    <row r="35" spans="1:9" s="33" customFormat="1" ht="15" customHeight="1">
      <c r="A35" s="38"/>
      <c r="B35" s="38"/>
      <c r="C35" s="97">
        <v>2533.7800000000002</v>
      </c>
      <c r="D35" s="97">
        <v>21505.53</v>
      </c>
      <c r="E35" s="97">
        <v>48.66</v>
      </c>
      <c r="F35" s="99">
        <v>6.4000000000000001E-2</v>
      </c>
      <c r="G35" s="38"/>
      <c r="H35" s="36"/>
      <c r="I35" s="37"/>
    </row>
    <row r="36" spans="1:9" s="33" customFormat="1" ht="15" customHeight="1">
      <c r="A36" s="38"/>
      <c r="B36" s="38"/>
      <c r="C36" s="97">
        <v>21505.54</v>
      </c>
      <c r="D36" s="97">
        <v>37794.06</v>
      </c>
      <c r="E36" s="97">
        <v>1262.8499999999999</v>
      </c>
      <c r="F36" s="99">
        <v>0.10880000000000001</v>
      </c>
      <c r="G36" s="38"/>
      <c r="H36" s="38"/>
      <c r="I36" s="37"/>
    </row>
    <row r="37" spans="1:9" s="33" customFormat="1" ht="15" customHeight="1">
      <c r="A37" s="38"/>
      <c r="B37" s="38"/>
      <c r="C37" s="97">
        <v>37794.07</v>
      </c>
      <c r="D37" s="97">
        <v>43933.919999999998</v>
      </c>
      <c r="E37" s="97">
        <v>3035.04</v>
      </c>
      <c r="F37" s="99">
        <v>0.16</v>
      </c>
      <c r="G37" s="38"/>
      <c r="H37" s="38"/>
      <c r="I37" s="37"/>
    </row>
    <row r="38" spans="1:9" s="33" customFormat="1" ht="15" customHeight="1">
      <c r="A38" s="38"/>
      <c r="B38" s="38"/>
      <c r="C38" s="97">
        <v>43933.93</v>
      </c>
      <c r="D38" s="97">
        <v>52600.92</v>
      </c>
      <c r="E38" s="97">
        <v>4017.42</v>
      </c>
      <c r="F38" s="99">
        <v>0.17920000000000003</v>
      </c>
      <c r="G38" s="38"/>
      <c r="H38" s="38"/>
      <c r="I38" s="37"/>
    </row>
    <row r="39" spans="1:9" s="33" customFormat="1" ht="15" customHeight="1">
      <c r="A39" s="38"/>
      <c r="B39" s="38"/>
      <c r="C39" s="97">
        <v>52600.93</v>
      </c>
      <c r="D39" s="97">
        <v>106088.49</v>
      </c>
      <c r="E39" s="97">
        <v>5570.52</v>
      </c>
      <c r="F39" s="99">
        <v>0.21359999999999998</v>
      </c>
      <c r="G39" s="38"/>
      <c r="H39" s="38"/>
      <c r="I39" s="37"/>
    </row>
    <row r="40" spans="1:9" s="33" customFormat="1" ht="15" customHeight="1">
      <c r="A40" s="38"/>
      <c r="B40" s="38"/>
      <c r="C40" s="97">
        <v>106088.5</v>
      </c>
      <c r="D40" s="97">
        <v>167210.04</v>
      </c>
      <c r="E40" s="97">
        <v>16995.48</v>
      </c>
      <c r="F40" s="99">
        <v>0.23519999999999999</v>
      </c>
      <c r="G40" s="38"/>
      <c r="H40" s="38"/>
      <c r="I40" s="37"/>
    </row>
    <row r="41" spans="1:9" s="33" customFormat="1" ht="15" customHeight="1">
      <c r="A41" s="38"/>
      <c r="B41" s="38"/>
      <c r="C41" s="97">
        <v>167210.04999999999</v>
      </c>
      <c r="D41" s="97">
        <v>319231.5</v>
      </c>
      <c r="E41" s="97">
        <v>31371.27</v>
      </c>
      <c r="F41" s="99">
        <v>0.3</v>
      </c>
      <c r="G41" s="38"/>
      <c r="H41" s="38"/>
      <c r="I41" s="37"/>
    </row>
    <row r="42" spans="1:9" s="33" customFormat="1" ht="15" customHeight="1">
      <c r="A42" s="38"/>
      <c r="B42" s="38"/>
      <c r="C42" s="97">
        <v>319231.51</v>
      </c>
      <c r="D42" s="97">
        <v>425641.98</v>
      </c>
      <c r="E42" s="97">
        <v>76977.69</v>
      </c>
      <c r="F42" s="99">
        <v>0.32</v>
      </c>
      <c r="G42" s="38"/>
      <c r="H42" s="38"/>
      <c r="I42" s="37"/>
    </row>
    <row r="43" spans="1:9" s="33" customFormat="1" ht="15" customHeight="1">
      <c r="A43" s="38"/>
      <c r="B43" s="38"/>
      <c r="C43" s="97">
        <v>425641.99</v>
      </c>
      <c r="D43" s="97">
        <v>1276925.97</v>
      </c>
      <c r="E43" s="97">
        <v>111029.07</v>
      </c>
      <c r="F43" s="99">
        <v>0.34</v>
      </c>
      <c r="G43" s="38"/>
      <c r="H43" s="38"/>
      <c r="I43" s="37"/>
    </row>
    <row r="44" spans="1:9" s="33" customFormat="1" ht="15" customHeight="1">
      <c r="A44" s="38"/>
      <c r="B44" s="36"/>
      <c r="C44" s="98">
        <v>1276925.98</v>
      </c>
      <c r="D44" s="98" t="s">
        <v>0</v>
      </c>
      <c r="E44" s="98">
        <v>400465.62</v>
      </c>
      <c r="F44" s="100">
        <v>0.35</v>
      </c>
      <c r="G44" s="36"/>
      <c r="H44" s="38"/>
      <c r="I44" s="37"/>
    </row>
    <row r="45" spans="1:9" s="33" customFormat="1" ht="15" customHeight="1">
      <c r="A45" s="32"/>
      <c r="B45" s="32"/>
      <c r="C45" s="32"/>
      <c r="D45" s="32"/>
      <c r="E45" s="32"/>
      <c r="F45" s="32"/>
    </row>
    <row r="46" spans="1:9" s="33" customFormat="1" ht="15" customHeight="1">
      <c r="A46" s="32"/>
      <c r="B46" s="32"/>
      <c r="C46" s="32"/>
      <c r="D46" s="32"/>
      <c r="E46" s="32"/>
      <c r="F46" s="32"/>
    </row>
    <row r="47" spans="1:9" s="33" customFormat="1" ht="15" customHeight="1">
      <c r="A47" s="32"/>
      <c r="B47" s="32"/>
      <c r="C47" s="32"/>
      <c r="D47" s="32"/>
      <c r="E47" s="32"/>
      <c r="F47" s="32"/>
    </row>
    <row r="48" spans="1:9" s="33" customFormat="1" ht="15" customHeight="1">
      <c r="A48" s="32"/>
      <c r="B48" s="32"/>
      <c r="C48" s="32"/>
      <c r="D48" s="32"/>
      <c r="E48" s="32"/>
      <c r="F48" s="32"/>
    </row>
    <row r="49" spans="1:9" s="33" customFormat="1" ht="15" customHeight="1">
      <c r="A49" s="34"/>
      <c r="B49" s="34"/>
      <c r="C49" s="34"/>
      <c r="D49" s="34"/>
      <c r="E49" s="32"/>
      <c r="F49" s="34"/>
      <c r="G49" s="34"/>
      <c r="H49" s="34"/>
      <c r="I49" s="34"/>
    </row>
    <row r="50" spans="1:9" s="33" customFormat="1" ht="60.75" customHeight="1">
      <c r="A50" s="16"/>
      <c r="B50" s="16"/>
      <c r="C50" s="16"/>
      <c r="D50" s="16"/>
      <c r="E50" s="32"/>
      <c r="F50" s="16"/>
      <c r="G50" s="16"/>
      <c r="H50" s="16"/>
      <c r="I50" s="16"/>
    </row>
    <row r="51" spans="1:9" s="33" customFormat="1" ht="15" customHeight="1">
      <c r="A51" s="36"/>
      <c r="B51" s="38"/>
      <c r="C51" s="39"/>
      <c r="D51" s="37"/>
      <c r="E51" s="32"/>
      <c r="F51" s="36"/>
      <c r="G51" s="38"/>
      <c r="H51" s="39"/>
      <c r="I51" s="37"/>
    </row>
    <row r="52" spans="1:9" s="33" customFormat="1" ht="15" customHeight="1">
      <c r="A52" s="38"/>
      <c r="B52" s="38"/>
      <c r="C52" s="36"/>
      <c r="D52" s="37"/>
      <c r="E52" s="32"/>
      <c r="F52" s="38"/>
      <c r="G52" s="38"/>
      <c r="H52" s="36"/>
      <c r="I52" s="37"/>
    </row>
    <row r="53" spans="1:9" s="33" customFormat="1" ht="15" customHeight="1">
      <c r="A53" s="38"/>
      <c r="B53" s="38"/>
      <c r="C53" s="38"/>
      <c r="D53" s="37"/>
      <c r="E53" s="32"/>
      <c r="F53" s="38"/>
      <c r="G53" s="38"/>
      <c r="H53" s="38"/>
      <c r="I53" s="37"/>
    </row>
    <row r="54" spans="1:9" s="33" customFormat="1" ht="15" customHeight="1">
      <c r="A54" s="38"/>
      <c r="B54" s="38"/>
      <c r="C54" s="38"/>
      <c r="D54" s="37"/>
      <c r="E54" s="32"/>
      <c r="F54" s="38"/>
      <c r="G54" s="38"/>
      <c r="H54" s="38"/>
      <c r="I54" s="37"/>
    </row>
    <row r="55" spans="1:9" s="33" customFormat="1" ht="15" customHeight="1">
      <c r="A55" s="38"/>
      <c r="B55" s="38"/>
      <c r="C55" s="38"/>
      <c r="D55" s="37"/>
      <c r="E55" s="32"/>
      <c r="F55" s="38"/>
      <c r="G55" s="38"/>
      <c r="H55" s="38"/>
      <c r="I55" s="37"/>
    </row>
    <row r="56" spans="1:9" s="33" customFormat="1" ht="15" customHeight="1">
      <c r="A56" s="38"/>
      <c r="B56" s="38"/>
      <c r="C56" s="38"/>
      <c r="D56" s="37"/>
      <c r="E56" s="32"/>
      <c r="F56" s="38"/>
      <c r="G56" s="38"/>
      <c r="H56" s="38"/>
      <c r="I56" s="37"/>
    </row>
    <row r="57" spans="1:9" s="33" customFormat="1" ht="15" customHeight="1">
      <c r="A57" s="38"/>
      <c r="B57" s="38"/>
      <c r="C57" s="38"/>
      <c r="D57" s="37"/>
      <c r="E57" s="32"/>
      <c r="F57" s="38"/>
      <c r="G57" s="38"/>
      <c r="H57" s="38"/>
      <c r="I57" s="37"/>
    </row>
    <row r="58" spans="1:9" s="33" customFormat="1" ht="15" customHeight="1">
      <c r="A58" s="38"/>
      <c r="B58" s="38"/>
      <c r="C58" s="38"/>
      <c r="D58" s="37"/>
      <c r="E58" s="32"/>
      <c r="F58" s="38"/>
      <c r="G58" s="38"/>
      <c r="H58" s="38"/>
      <c r="I58" s="37"/>
    </row>
    <row r="59" spans="1:9" s="33" customFormat="1" ht="15" customHeight="1">
      <c r="A59" s="38"/>
      <c r="B59" s="38"/>
      <c r="C59" s="38"/>
      <c r="D59" s="37"/>
      <c r="E59" s="32"/>
      <c r="F59" s="38"/>
      <c r="G59" s="38"/>
      <c r="H59" s="38"/>
      <c r="I59" s="37"/>
    </row>
    <row r="60" spans="1:9" s="33" customFormat="1" ht="15" customHeight="1">
      <c r="A60" s="38"/>
      <c r="B60" s="38"/>
      <c r="C60" s="38"/>
      <c r="D60" s="37"/>
      <c r="E60" s="32"/>
      <c r="F60" s="38"/>
      <c r="G60" s="38"/>
      <c r="H60" s="38"/>
      <c r="I60" s="37"/>
    </row>
    <row r="61" spans="1:9" s="33" customFormat="1" ht="15" customHeight="1">
      <c r="A61" s="38"/>
      <c r="B61" s="36"/>
      <c r="C61" s="38"/>
      <c r="D61" s="37"/>
      <c r="E61" s="32"/>
      <c r="F61" s="38"/>
      <c r="G61" s="36"/>
      <c r="H61" s="38"/>
      <c r="I61" s="37"/>
    </row>
    <row r="62" spans="1:9" s="33" customFormat="1" ht="15" customHeight="1">
      <c r="A62" s="32"/>
      <c r="B62" s="32"/>
      <c r="C62" s="32"/>
      <c r="D62" s="32"/>
      <c r="E62" s="32"/>
      <c r="F62" s="32"/>
    </row>
    <row r="63" spans="1:9" s="33" customFormat="1" ht="15" customHeight="1">
      <c r="E63" s="32"/>
      <c r="F63" s="32"/>
    </row>
    <row r="64" spans="1:9" s="33" customFormat="1" ht="15" customHeight="1">
      <c r="E64" s="32"/>
      <c r="F64" s="32"/>
    </row>
    <row r="65" spans="1:7" s="33" customFormat="1" ht="15" customHeight="1">
      <c r="E65" s="35"/>
      <c r="F65" s="35"/>
      <c r="G65" s="35"/>
    </row>
    <row r="66" spans="1:7" s="33" customFormat="1" ht="15" customHeight="1">
      <c r="E66" s="32"/>
      <c r="F66" s="32"/>
    </row>
    <row r="67" spans="1:7" s="33" customFormat="1" ht="15" customHeight="1">
      <c r="E67" s="32"/>
      <c r="F67" s="32"/>
    </row>
    <row r="68" spans="1:7" ht="15" customHeight="1">
      <c r="E68" s="32"/>
      <c r="F68" s="32"/>
      <c r="G68" s="33"/>
    </row>
    <row r="69" spans="1:7" ht="15" customHeight="1">
      <c r="E69" s="32"/>
      <c r="F69" s="32"/>
      <c r="G69" s="33"/>
    </row>
    <row r="70" spans="1:7" ht="15" customHeight="1">
      <c r="E70" s="32"/>
      <c r="F70" s="32"/>
      <c r="G70" s="33"/>
    </row>
    <row r="71" spans="1:7" ht="15" customHeight="1">
      <c r="E71" s="32"/>
      <c r="F71" s="32"/>
      <c r="G71" s="33"/>
    </row>
    <row r="72" spans="1:7" ht="15" customHeight="1">
      <c r="E72" s="32"/>
      <c r="F72" s="32"/>
      <c r="G72" s="33"/>
    </row>
    <row r="73" spans="1:7" ht="15" customHeight="1">
      <c r="E73" s="32"/>
      <c r="F73" s="32"/>
      <c r="G73" s="33"/>
    </row>
    <row r="74" spans="1:7" ht="15" customHeight="1">
      <c r="E74" s="32"/>
      <c r="F74" s="32"/>
      <c r="G74" s="33"/>
    </row>
    <row r="75" spans="1:7" ht="15" customHeight="1">
      <c r="E75" s="32"/>
      <c r="F75" s="32"/>
      <c r="G75" s="33"/>
    </row>
    <row r="76" spans="1:7" ht="15" customHeight="1">
      <c r="E76" s="32"/>
      <c r="F76" s="32"/>
      <c r="G76" s="33"/>
    </row>
    <row r="77" spans="1:7" ht="15" customHeight="1">
      <c r="A77" s="32"/>
      <c r="B77" s="32"/>
      <c r="C77" s="32"/>
      <c r="D77" s="32"/>
      <c r="E77" s="32"/>
      <c r="F77" s="32"/>
      <c r="G77" s="33"/>
    </row>
  </sheetData>
  <mergeCells count="7">
    <mergeCell ref="C13:F13"/>
    <mergeCell ref="C32:F32"/>
    <mergeCell ref="G1:I4"/>
    <mergeCell ref="A5:E6"/>
    <mergeCell ref="F5:I5"/>
    <mergeCell ref="F6:I6"/>
    <mergeCell ref="A8:I8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35433070866141736" header="0.19685039370078741" footer="0.11811023622047245"/>
  <pageSetup scale="64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pageSetUpPr fitToPage="1"/>
  </sheetPr>
  <dimension ref="A1:P48"/>
  <sheetViews>
    <sheetView showGridLines="0" showRowColHeaders="0" topLeftCell="A5" workbookViewId="0">
      <selection activeCell="A8" sqref="A8:I8"/>
    </sheetView>
  </sheetViews>
  <sheetFormatPr baseColWidth="10" defaultRowHeight="15" customHeight="1"/>
  <cols>
    <col min="1" max="9" width="17.28515625" style="28" customWidth="1"/>
    <col min="10" max="16384" width="11.42578125" style="28"/>
  </cols>
  <sheetData>
    <row r="1" spans="1:16" ht="15" customHeight="1">
      <c r="B1" s="26"/>
      <c r="C1" s="27"/>
      <c r="D1" s="27"/>
      <c r="E1" s="27"/>
      <c r="F1" s="27"/>
      <c r="G1" s="108" t="s">
        <v>38</v>
      </c>
      <c r="H1" s="108"/>
      <c r="I1" s="108"/>
    </row>
    <row r="2" spans="1:16" ht="15" customHeight="1">
      <c r="B2" s="27"/>
      <c r="C2" s="27"/>
      <c r="D2" s="27"/>
      <c r="E2" s="27"/>
      <c r="F2" s="27"/>
      <c r="G2" s="108"/>
      <c r="H2" s="108"/>
      <c r="I2" s="108"/>
    </row>
    <row r="3" spans="1:16" ht="15" customHeight="1">
      <c r="B3" s="29"/>
      <c r="C3" s="27"/>
      <c r="D3" s="27"/>
      <c r="E3" s="27"/>
      <c r="F3" s="27"/>
      <c r="G3" s="108"/>
      <c r="H3" s="108"/>
      <c r="I3" s="108"/>
    </row>
    <row r="4" spans="1:16" ht="21" customHeight="1">
      <c r="B4" s="27"/>
      <c r="C4" s="27"/>
      <c r="D4" s="27"/>
      <c r="E4" s="27"/>
      <c r="F4" s="27"/>
      <c r="G4" s="108"/>
      <c r="H4" s="108"/>
      <c r="I4" s="108"/>
    </row>
    <row r="5" spans="1:16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16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16" ht="15" customHeight="1">
      <c r="B7" s="25"/>
      <c r="C7" s="25"/>
      <c r="D7" s="25"/>
      <c r="E7" s="30"/>
      <c r="F7" s="27"/>
      <c r="G7" s="31"/>
      <c r="H7" s="31"/>
      <c r="I7" s="31"/>
      <c r="K7" s="21"/>
      <c r="L7" s="21"/>
    </row>
    <row r="8" spans="1:16" ht="48.75" customHeight="1">
      <c r="A8" s="130" t="s">
        <v>31</v>
      </c>
      <c r="B8" s="130"/>
      <c r="C8" s="130"/>
      <c r="D8" s="130"/>
      <c r="E8" s="130"/>
      <c r="F8" s="130"/>
      <c r="G8" s="130"/>
      <c r="H8" s="130"/>
      <c r="I8" s="130"/>
      <c r="K8" s="21"/>
      <c r="L8" s="21"/>
    </row>
    <row r="9" spans="1:16" ht="15" customHeight="1">
      <c r="A9" s="32"/>
      <c r="B9" s="32"/>
      <c r="C9" s="32"/>
      <c r="D9" s="32"/>
      <c r="E9" s="32"/>
      <c r="F9" s="32"/>
      <c r="G9" s="33"/>
      <c r="K9" s="21"/>
      <c r="L9" s="21"/>
    </row>
    <row r="10" spans="1:16" ht="15" customHeight="1">
      <c r="A10" s="32"/>
      <c r="B10" s="32"/>
      <c r="C10" s="32"/>
      <c r="D10" s="32"/>
      <c r="E10" s="32"/>
      <c r="F10" s="32"/>
      <c r="G10" s="33"/>
      <c r="K10" s="21"/>
      <c r="L10" s="21"/>
    </row>
    <row r="11" spans="1:16" ht="15" customHeight="1">
      <c r="A11" s="32"/>
      <c r="B11" s="32"/>
      <c r="C11" s="32"/>
      <c r="D11" s="32"/>
      <c r="E11" s="32"/>
      <c r="F11" s="32"/>
      <c r="G11" s="33"/>
      <c r="K11" s="21"/>
      <c r="L11" s="21"/>
    </row>
    <row r="12" spans="1:16" ht="15" customHeight="1">
      <c r="A12" s="32"/>
      <c r="B12" s="32"/>
      <c r="C12" s="32"/>
      <c r="D12" s="32"/>
      <c r="E12" s="32"/>
      <c r="F12" s="32"/>
      <c r="G12" s="33"/>
      <c r="K12" s="21"/>
      <c r="L12" s="21"/>
    </row>
    <row r="13" spans="1:16" s="33" customFormat="1" ht="15" customHeight="1">
      <c r="A13" s="34"/>
      <c r="B13" s="34"/>
      <c r="C13" s="138" t="s">
        <v>32</v>
      </c>
      <c r="D13" s="138"/>
      <c r="E13" s="138"/>
      <c r="F13" s="138"/>
      <c r="G13" s="34"/>
      <c r="H13" s="34"/>
      <c r="I13" s="34"/>
    </row>
    <row r="14" spans="1:16" s="33" customFormat="1" ht="60.75" customHeight="1">
      <c r="A14" s="16"/>
      <c r="B14" s="16"/>
      <c r="C14" s="20" t="s">
        <v>1</v>
      </c>
      <c r="D14" s="20" t="s">
        <v>2</v>
      </c>
      <c r="E14" s="20" t="s">
        <v>3</v>
      </c>
      <c r="F14" s="20" t="s">
        <v>7</v>
      </c>
      <c r="G14" s="16"/>
      <c r="H14" s="16"/>
      <c r="I14" s="16"/>
    </row>
    <row r="15" spans="1:16" s="33" customFormat="1" ht="15" customHeight="1">
      <c r="A15" s="36"/>
      <c r="B15" s="38"/>
      <c r="C15" s="97">
        <v>0.01</v>
      </c>
      <c r="D15" s="97">
        <v>5067.54</v>
      </c>
      <c r="E15" s="97">
        <v>0</v>
      </c>
      <c r="F15" s="99">
        <v>1.9199999999999998E-2</v>
      </c>
      <c r="G15" s="16"/>
      <c r="H15" s="57"/>
      <c r="I15" s="55"/>
      <c r="J15" s="53"/>
      <c r="K15" s="53"/>
      <c r="L15" s="53"/>
      <c r="M15" s="102"/>
      <c r="N15" s="53"/>
      <c r="O15" s="53"/>
      <c r="P15" s="53"/>
    </row>
    <row r="16" spans="1:16" s="33" customFormat="1" ht="15" customHeight="1">
      <c r="A16" s="38"/>
      <c r="B16" s="38"/>
      <c r="C16" s="97">
        <v>5067.55</v>
      </c>
      <c r="D16" s="97">
        <v>43011.06</v>
      </c>
      <c r="E16" s="97">
        <v>97.32</v>
      </c>
      <c r="F16" s="99">
        <v>6.4000000000000001E-2</v>
      </c>
      <c r="G16" s="16"/>
      <c r="H16" s="56"/>
      <c r="I16" s="55"/>
      <c r="J16" s="53"/>
      <c r="K16" s="53"/>
      <c r="L16" s="102"/>
      <c r="M16" s="102"/>
      <c r="N16" s="53"/>
      <c r="O16" s="53"/>
      <c r="P16" s="53"/>
    </row>
    <row r="17" spans="1:16" s="33" customFormat="1" ht="15" customHeight="1">
      <c r="A17" s="38"/>
      <c r="B17" s="38"/>
      <c r="C17" s="97">
        <v>43011.07</v>
      </c>
      <c r="D17" s="97">
        <v>75588.12</v>
      </c>
      <c r="E17" s="97">
        <v>2525.6999999999998</v>
      </c>
      <c r="F17" s="99">
        <v>0.10880000000000001</v>
      </c>
      <c r="G17" s="16"/>
      <c r="H17" s="56"/>
      <c r="I17" s="55"/>
      <c r="J17" s="102"/>
      <c r="K17" s="53"/>
      <c r="L17" s="102"/>
      <c r="M17" s="102"/>
      <c r="N17" s="102"/>
      <c r="O17" s="53"/>
      <c r="P17" s="53"/>
    </row>
    <row r="18" spans="1:16" s="33" customFormat="1" ht="15" customHeight="1">
      <c r="A18" s="38"/>
      <c r="B18" s="38"/>
      <c r="C18" s="97">
        <v>75588.13</v>
      </c>
      <c r="D18" s="97">
        <v>87867.839999999997</v>
      </c>
      <c r="E18" s="97">
        <v>6070.08</v>
      </c>
      <c r="F18" s="99">
        <v>0.16</v>
      </c>
      <c r="G18" s="16"/>
      <c r="H18" s="56"/>
      <c r="I18" s="55"/>
      <c r="J18" s="102"/>
      <c r="K18" s="53"/>
      <c r="L18" s="102"/>
      <c r="M18" s="102"/>
      <c r="N18" s="102"/>
      <c r="O18" s="53"/>
      <c r="P18" s="53"/>
    </row>
    <row r="19" spans="1:16" s="33" customFormat="1" ht="15" customHeight="1">
      <c r="A19" s="38"/>
      <c r="B19" s="38"/>
      <c r="C19" s="97">
        <v>87867.85</v>
      </c>
      <c r="D19" s="97">
        <v>105201.84</v>
      </c>
      <c r="E19" s="97">
        <v>8034.84</v>
      </c>
      <c r="F19" s="99">
        <v>0.17920000000000003</v>
      </c>
      <c r="G19" s="16"/>
      <c r="H19" s="56"/>
      <c r="I19" s="55"/>
      <c r="J19" s="102"/>
      <c r="K19" s="53"/>
      <c r="L19" s="102"/>
      <c r="M19" s="102"/>
      <c r="N19" s="102"/>
      <c r="O19" s="53"/>
      <c r="P19" s="53"/>
    </row>
    <row r="20" spans="1:16" s="33" customFormat="1" ht="15" customHeight="1">
      <c r="A20" s="38"/>
      <c r="B20" s="38"/>
      <c r="C20" s="97">
        <v>105201.85</v>
      </c>
      <c r="D20" s="97">
        <v>212176.98</v>
      </c>
      <c r="E20" s="97">
        <v>11141.04</v>
      </c>
      <c r="F20" s="99">
        <v>0.21359999999999998</v>
      </c>
      <c r="G20" s="16"/>
      <c r="H20" s="38"/>
      <c r="I20" s="37"/>
      <c r="L20" s="102"/>
      <c r="M20" s="102"/>
      <c r="N20" s="102"/>
      <c r="O20" s="53"/>
      <c r="P20" s="53"/>
    </row>
    <row r="21" spans="1:16" s="33" customFormat="1" ht="15" customHeight="1">
      <c r="A21" s="38"/>
      <c r="B21" s="38"/>
      <c r="C21" s="97">
        <v>212176.99</v>
      </c>
      <c r="D21" s="97">
        <v>334420.08</v>
      </c>
      <c r="E21" s="97">
        <v>33990.959999999999</v>
      </c>
      <c r="F21" s="99">
        <v>0.23519999999999999</v>
      </c>
      <c r="G21" s="16"/>
      <c r="H21" s="38"/>
      <c r="I21" s="37"/>
      <c r="L21" s="102"/>
      <c r="M21" s="102"/>
      <c r="N21" s="102"/>
      <c r="O21" s="53"/>
      <c r="P21" s="53"/>
    </row>
    <row r="22" spans="1:16" s="33" customFormat="1" ht="15" customHeight="1">
      <c r="A22" s="38"/>
      <c r="B22" s="38"/>
      <c r="C22" s="97">
        <v>334420.09000000003</v>
      </c>
      <c r="D22" s="97">
        <v>638463</v>
      </c>
      <c r="E22" s="97">
        <v>62742.54</v>
      </c>
      <c r="F22" s="99">
        <v>0.3</v>
      </c>
      <c r="G22" s="16"/>
      <c r="H22" s="38"/>
      <c r="I22" s="37"/>
      <c r="L22" s="102"/>
      <c r="M22" s="102"/>
      <c r="N22" s="102"/>
      <c r="O22" s="53"/>
      <c r="P22" s="53"/>
    </row>
    <row r="23" spans="1:16" s="33" customFormat="1" ht="15" customHeight="1">
      <c r="A23" s="38"/>
      <c r="B23" s="38"/>
      <c r="C23" s="97">
        <v>638463.01</v>
      </c>
      <c r="D23" s="97">
        <v>851283.96</v>
      </c>
      <c r="E23" s="97">
        <v>153955.38</v>
      </c>
      <c r="F23" s="99">
        <v>0.32</v>
      </c>
      <c r="G23" s="16"/>
      <c r="H23" s="38"/>
      <c r="I23" s="37"/>
      <c r="L23" s="102"/>
      <c r="M23" s="102"/>
      <c r="N23" s="102"/>
      <c r="O23" s="53"/>
      <c r="P23" s="53"/>
    </row>
    <row r="24" spans="1:16" s="33" customFormat="1" ht="15" customHeight="1">
      <c r="A24" s="38"/>
      <c r="B24" s="38"/>
      <c r="C24" s="97">
        <v>851283.97</v>
      </c>
      <c r="D24" s="97">
        <v>2553851.94</v>
      </c>
      <c r="E24" s="97">
        <v>222058.14</v>
      </c>
      <c r="F24" s="99">
        <v>0.34</v>
      </c>
      <c r="G24" s="16"/>
      <c r="H24" s="38"/>
      <c r="I24" s="37"/>
      <c r="L24" s="102"/>
      <c r="M24" s="102"/>
      <c r="N24" s="102"/>
      <c r="O24" s="53"/>
      <c r="P24" s="53"/>
    </row>
    <row r="25" spans="1:16" s="33" customFormat="1" ht="15" customHeight="1">
      <c r="A25" s="38"/>
      <c r="B25" s="36"/>
      <c r="C25" s="98">
        <v>2553851.9500000002</v>
      </c>
      <c r="D25" s="98" t="s">
        <v>0</v>
      </c>
      <c r="E25" s="98">
        <v>800931.24</v>
      </c>
      <c r="F25" s="100">
        <v>0.35</v>
      </c>
      <c r="G25" s="16"/>
      <c r="H25" s="38"/>
      <c r="I25" s="37"/>
      <c r="L25" s="102"/>
      <c r="M25" s="53"/>
      <c r="N25" s="102"/>
      <c r="O25" s="53"/>
      <c r="P25" s="53"/>
    </row>
    <row r="26" spans="1:16" s="33" customFormat="1" ht="15" customHeight="1">
      <c r="A26" s="32"/>
      <c r="B26" s="32"/>
      <c r="C26" s="32"/>
      <c r="D26" s="32"/>
      <c r="E26" s="32"/>
      <c r="F26" s="32"/>
      <c r="G26" s="16"/>
    </row>
    <row r="27" spans="1:16" s="33" customFormat="1" ht="15" customHeight="1">
      <c r="A27" s="32"/>
      <c r="B27" s="32"/>
      <c r="C27" s="32"/>
      <c r="D27" s="32"/>
      <c r="E27" s="32"/>
      <c r="F27" s="32"/>
    </row>
    <row r="28" spans="1:16" s="33" customFormat="1" ht="15" customHeight="1">
      <c r="A28" s="32"/>
      <c r="B28" s="32"/>
      <c r="C28" s="32"/>
      <c r="D28" s="32"/>
      <c r="E28" s="32"/>
      <c r="F28" s="32"/>
    </row>
    <row r="29" spans="1:16" s="33" customFormat="1" ht="15" customHeight="1">
      <c r="A29" s="32"/>
      <c r="B29" s="32"/>
      <c r="C29" s="32"/>
      <c r="D29" s="32"/>
      <c r="E29" s="32"/>
      <c r="F29" s="32"/>
    </row>
    <row r="30" spans="1:16" s="33" customFormat="1" ht="15" customHeight="1">
      <c r="A30" s="32"/>
      <c r="B30" s="32"/>
      <c r="C30" s="32"/>
      <c r="D30" s="32"/>
      <c r="E30" s="32"/>
      <c r="F30" s="32"/>
    </row>
    <row r="31" spans="1:16" s="33" customFormat="1" ht="15" customHeight="1">
      <c r="A31" s="32"/>
      <c r="B31" s="32"/>
      <c r="C31" s="32"/>
      <c r="D31" s="32"/>
      <c r="E31" s="32"/>
      <c r="F31" s="32"/>
    </row>
    <row r="32" spans="1:16" s="33" customFormat="1" ht="15" customHeight="1">
      <c r="A32" s="34"/>
      <c r="B32" s="34"/>
      <c r="C32" s="138" t="s">
        <v>33</v>
      </c>
      <c r="D32" s="138"/>
      <c r="E32" s="138"/>
      <c r="F32" s="138"/>
      <c r="G32" s="34"/>
      <c r="H32" s="34"/>
      <c r="I32" s="34"/>
    </row>
    <row r="33" spans="1:9" s="18" customFormat="1" ht="60.75" customHeight="1">
      <c r="A33" s="16"/>
      <c r="B33" s="16"/>
      <c r="C33" s="20" t="s">
        <v>1</v>
      </c>
      <c r="D33" s="20" t="s">
        <v>2</v>
      </c>
      <c r="E33" s="20" t="s">
        <v>3</v>
      </c>
      <c r="F33" s="20" t="s">
        <v>7</v>
      </c>
      <c r="G33" s="16"/>
      <c r="H33" s="16"/>
      <c r="I33" s="16"/>
    </row>
    <row r="34" spans="1:9" s="33" customFormat="1" ht="15" customHeight="1">
      <c r="A34" s="36"/>
      <c r="B34" s="38"/>
      <c r="C34" s="97">
        <v>0.01</v>
      </c>
      <c r="D34" s="97">
        <v>10135.11</v>
      </c>
      <c r="E34" s="97">
        <v>0</v>
      </c>
      <c r="F34" s="99">
        <v>1.9199999999999998E-2</v>
      </c>
      <c r="G34" s="38"/>
      <c r="H34" s="39"/>
      <c r="I34" s="37"/>
    </row>
    <row r="35" spans="1:9" s="33" customFormat="1" ht="15" customHeight="1">
      <c r="A35" s="38"/>
      <c r="B35" s="38"/>
      <c r="C35" s="97">
        <v>10135.120000000001</v>
      </c>
      <c r="D35" s="97">
        <v>86022.11</v>
      </c>
      <c r="E35" s="97">
        <v>194.59</v>
      </c>
      <c r="F35" s="99">
        <v>6.4000000000000001E-2</v>
      </c>
      <c r="G35" s="38"/>
      <c r="H35" s="36"/>
      <c r="I35" s="37"/>
    </row>
    <row r="36" spans="1:9" s="33" customFormat="1" ht="15" customHeight="1">
      <c r="A36" s="38"/>
      <c r="B36" s="38"/>
      <c r="C36" s="97">
        <v>86022.12</v>
      </c>
      <c r="D36" s="97">
        <v>151176.19</v>
      </c>
      <c r="E36" s="97">
        <v>5051.37</v>
      </c>
      <c r="F36" s="99">
        <v>0.10880000000000001</v>
      </c>
      <c r="G36" s="38"/>
      <c r="H36" s="38"/>
      <c r="I36" s="37"/>
    </row>
    <row r="37" spans="1:9" s="33" customFormat="1" ht="15" customHeight="1">
      <c r="A37" s="38"/>
      <c r="B37" s="38"/>
      <c r="C37" s="97">
        <v>151176.20000000001</v>
      </c>
      <c r="D37" s="97">
        <v>175735.66</v>
      </c>
      <c r="E37" s="97">
        <v>12140.13</v>
      </c>
      <c r="F37" s="99">
        <v>0.16</v>
      </c>
      <c r="G37" s="38"/>
      <c r="H37" s="38"/>
      <c r="I37" s="37"/>
    </row>
    <row r="38" spans="1:9" s="33" customFormat="1" ht="15" customHeight="1">
      <c r="A38" s="38"/>
      <c r="B38" s="38"/>
      <c r="C38" s="97">
        <v>175735.67</v>
      </c>
      <c r="D38" s="97">
        <v>210403.69</v>
      </c>
      <c r="E38" s="97">
        <v>16069.64</v>
      </c>
      <c r="F38" s="99">
        <v>0.17920000000000003</v>
      </c>
      <c r="G38" s="38"/>
      <c r="H38" s="38"/>
      <c r="I38" s="37"/>
    </row>
    <row r="39" spans="1:9" s="33" customFormat="1" ht="15" customHeight="1">
      <c r="A39" s="38"/>
      <c r="B39" s="38"/>
      <c r="C39" s="97">
        <v>210403.7</v>
      </c>
      <c r="D39" s="97">
        <v>424353.97</v>
      </c>
      <c r="E39" s="97">
        <v>22282.14</v>
      </c>
      <c r="F39" s="99">
        <v>0.21359999999999998</v>
      </c>
      <c r="G39" s="38"/>
      <c r="H39" s="38"/>
      <c r="I39" s="37"/>
    </row>
    <row r="40" spans="1:9" s="33" customFormat="1" ht="15" customHeight="1">
      <c r="A40" s="38"/>
      <c r="B40" s="38"/>
      <c r="C40" s="97">
        <v>424353.98</v>
      </c>
      <c r="D40" s="97">
        <v>668840.14</v>
      </c>
      <c r="E40" s="97">
        <v>67981.919999999998</v>
      </c>
      <c r="F40" s="99">
        <v>0.23519999999999999</v>
      </c>
      <c r="G40" s="38"/>
      <c r="H40" s="38"/>
      <c r="I40" s="37"/>
    </row>
    <row r="41" spans="1:9" s="33" customFormat="1" ht="15" customHeight="1">
      <c r="A41" s="38"/>
      <c r="B41" s="38"/>
      <c r="C41" s="97">
        <v>668840.15</v>
      </c>
      <c r="D41" s="97">
        <v>1276925.98</v>
      </c>
      <c r="E41" s="97">
        <v>125485.07</v>
      </c>
      <c r="F41" s="99">
        <v>0.3</v>
      </c>
      <c r="G41" s="38"/>
      <c r="H41" s="38"/>
      <c r="I41" s="37"/>
    </row>
    <row r="42" spans="1:9" s="33" customFormat="1" ht="15" customHeight="1">
      <c r="A42" s="38"/>
      <c r="B42" s="38"/>
      <c r="C42" s="97">
        <v>1276925.99</v>
      </c>
      <c r="D42" s="97">
        <v>1702567.97</v>
      </c>
      <c r="E42" s="97">
        <v>307910.81</v>
      </c>
      <c r="F42" s="99">
        <v>0.32</v>
      </c>
      <c r="G42" s="38"/>
      <c r="H42" s="38"/>
      <c r="I42" s="37"/>
    </row>
    <row r="43" spans="1:9" s="33" customFormat="1" ht="15" customHeight="1">
      <c r="A43" s="38"/>
      <c r="B43" s="38"/>
      <c r="C43" s="97">
        <v>1702567.98</v>
      </c>
      <c r="D43" s="97">
        <v>5107703.92</v>
      </c>
      <c r="E43" s="97">
        <v>444116.23</v>
      </c>
      <c r="F43" s="99">
        <v>0.34</v>
      </c>
      <c r="G43" s="38"/>
      <c r="H43" s="38"/>
      <c r="I43" s="37"/>
    </row>
    <row r="44" spans="1:9" s="33" customFormat="1" ht="15" customHeight="1">
      <c r="A44" s="38"/>
      <c r="B44" s="36"/>
      <c r="C44" s="98">
        <v>5107703.93</v>
      </c>
      <c r="D44" s="98" t="s">
        <v>0</v>
      </c>
      <c r="E44" s="98">
        <v>1601862.46</v>
      </c>
      <c r="F44" s="100">
        <v>0.35</v>
      </c>
      <c r="G44" s="36"/>
      <c r="H44" s="38"/>
      <c r="I44" s="37"/>
    </row>
    <row r="45" spans="1:9" s="33" customFormat="1" ht="15" customHeight="1">
      <c r="A45" s="32"/>
      <c r="B45" s="32"/>
      <c r="C45" s="32"/>
      <c r="D45" s="32"/>
      <c r="E45" s="32"/>
      <c r="F45" s="32"/>
    </row>
    <row r="46" spans="1:9" s="33" customFormat="1" ht="15" customHeight="1">
      <c r="A46" s="32"/>
      <c r="B46" s="32"/>
      <c r="C46" s="32"/>
      <c r="D46" s="32"/>
      <c r="E46" s="32"/>
      <c r="F46" s="32"/>
    </row>
    <row r="47" spans="1:9" s="33" customFormat="1" ht="15" customHeight="1">
      <c r="A47" s="32"/>
      <c r="B47" s="32"/>
      <c r="C47" s="32"/>
      <c r="D47" s="32"/>
      <c r="E47" s="32"/>
      <c r="F47" s="32"/>
    </row>
    <row r="48" spans="1:9" s="33" customFormat="1" ht="15" customHeight="1">
      <c r="A48" s="32"/>
      <c r="B48" s="32"/>
      <c r="C48" s="32"/>
      <c r="D48" s="32"/>
      <c r="E48" s="32"/>
      <c r="F48" s="32"/>
    </row>
  </sheetData>
  <mergeCells count="7">
    <mergeCell ref="C32:F32"/>
    <mergeCell ref="G1:I4"/>
    <mergeCell ref="A5:E6"/>
    <mergeCell ref="F5:I5"/>
    <mergeCell ref="F6:I6"/>
    <mergeCell ref="A8:I8"/>
    <mergeCell ref="C13:F13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35433070866141736" header="0.19685039370078741" footer="0.11811023622047245"/>
  <pageSetup scale="64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4">
    <pageSetUpPr fitToPage="1"/>
  </sheetPr>
  <dimension ref="A1:I79"/>
  <sheetViews>
    <sheetView showGridLines="0" showRowColHeaders="0" zoomScalePageLayoutView="75" workbookViewId="0">
      <selection activeCell="C8" sqref="C8:F8"/>
    </sheetView>
  </sheetViews>
  <sheetFormatPr baseColWidth="10" defaultRowHeight="15" customHeight="1"/>
  <cols>
    <col min="1" max="9" width="17.28515625" style="4" customWidth="1"/>
    <col min="10" max="16384" width="11.42578125" style="4"/>
  </cols>
  <sheetData>
    <row r="1" spans="1:9" ht="15" customHeight="1">
      <c r="B1" s="2"/>
      <c r="C1" s="3"/>
      <c r="D1" s="3"/>
      <c r="E1" s="3"/>
      <c r="F1" s="3"/>
      <c r="G1" s="108" t="s">
        <v>40</v>
      </c>
      <c r="H1" s="108"/>
      <c r="I1" s="108"/>
    </row>
    <row r="2" spans="1:9" ht="15" customHeight="1">
      <c r="B2" s="3"/>
      <c r="C2" s="3"/>
      <c r="D2" s="3"/>
      <c r="E2" s="3"/>
      <c r="F2" s="3"/>
      <c r="G2" s="108"/>
      <c r="H2" s="108"/>
      <c r="I2" s="108"/>
    </row>
    <row r="3" spans="1:9" ht="15" customHeight="1">
      <c r="B3" s="5"/>
      <c r="C3" s="3"/>
      <c r="D3" s="3"/>
      <c r="E3" s="3"/>
      <c r="F3" s="3"/>
      <c r="G3" s="108"/>
      <c r="H3" s="108"/>
      <c r="I3" s="108"/>
    </row>
    <row r="4" spans="1:9" ht="21" customHeight="1">
      <c r="B4" s="3"/>
      <c r="C4" s="3"/>
      <c r="D4" s="3"/>
      <c r="E4" s="3"/>
      <c r="F4" s="3"/>
      <c r="G4" s="108"/>
      <c r="H4" s="108"/>
      <c r="I4" s="108"/>
    </row>
    <row r="5" spans="1:9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9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9" ht="15" customHeight="1">
      <c r="B7" s="1"/>
      <c r="C7" s="1"/>
      <c r="D7" s="1"/>
      <c r="E7" s="6"/>
      <c r="F7" s="3"/>
      <c r="G7" s="8"/>
      <c r="H7" s="8"/>
      <c r="I7" s="8"/>
    </row>
    <row r="8" spans="1:9" s="49" customFormat="1" ht="27.75" customHeight="1">
      <c r="B8" s="25"/>
      <c r="C8" s="139" t="s">
        <v>78</v>
      </c>
      <c r="D8" s="139"/>
      <c r="E8" s="139"/>
      <c r="F8" s="139"/>
      <c r="G8" s="51"/>
      <c r="H8" s="51"/>
      <c r="I8" s="51"/>
    </row>
    <row r="9" spans="1:9" s="49" customFormat="1" ht="60.75" customHeight="1">
      <c r="B9" s="25"/>
      <c r="C9" s="20" t="s">
        <v>1</v>
      </c>
      <c r="D9" s="20" t="s">
        <v>2</v>
      </c>
      <c r="E9" s="20" t="s">
        <v>3</v>
      </c>
      <c r="F9" s="20" t="s">
        <v>7</v>
      </c>
      <c r="G9" s="51"/>
      <c r="H9" s="51"/>
      <c r="I9" s="51"/>
    </row>
    <row r="10" spans="1:9" s="49" customFormat="1" ht="15" customHeight="1">
      <c r="B10" s="25"/>
      <c r="C10" s="97">
        <v>0.01</v>
      </c>
      <c r="D10" s="97">
        <v>1689.18</v>
      </c>
      <c r="E10" s="97">
        <v>0</v>
      </c>
      <c r="F10" s="99">
        <v>1.9199999999999998E-2</v>
      </c>
      <c r="G10" s="51"/>
      <c r="H10" s="51"/>
      <c r="I10" s="51"/>
    </row>
    <row r="11" spans="1:9" s="49" customFormat="1" ht="15" customHeight="1">
      <c r="B11" s="25"/>
      <c r="C11" s="97">
        <v>1689.19</v>
      </c>
      <c r="D11" s="97">
        <v>14337.02</v>
      </c>
      <c r="E11" s="97">
        <v>32.44</v>
      </c>
      <c r="F11" s="99">
        <v>6.4000000000000001E-2</v>
      </c>
      <c r="G11" s="51"/>
      <c r="H11" s="51"/>
      <c r="I11" s="51"/>
    </row>
    <row r="12" spans="1:9" s="49" customFormat="1" ht="15" customHeight="1">
      <c r="B12" s="25"/>
      <c r="C12" s="97">
        <v>14337.03</v>
      </c>
      <c r="D12" s="97">
        <v>25196.04</v>
      </c>
      <c r="E12" s="97">
        <v>841.9</v>
      </c>
      <c r="F12" s="99">
        <v>0.10880000000000001</v>
      </c>
      <c r="G12" s="51"/>
      <c r="H12" s="51"/>
      <c r="I12" s="51"/>
    </row>
    <row r="13" spans="1:9" s="49" customFormat="1" ht="15" customHeight="1">
      <c r="B13" s="25"/>
      <c r="C13" s="97">
        <v>25196.05</v>
      </c>
      <c r="D13" s="97">
        <v>29289.279999999999</v>
      </c>
      <c r="E13" s="97">
        <v>2023.36</v>
      </c>
      <c r="F13" s="99">
        <v>0.16</v>
      </c>
      <c r="G13" s="51"/>
      <c r="H13" s="51"/>
      <c r="I13" s="51"/>
    </row>
    <row r="14" spans="1:9" s="49" customFormat="1" ht="15" customHeight="1">
      <c r="B14" s="25"/>
      <c r="C14" s="97">
        <v>29289.29</v>
      </c>
      <c r="D14" s="97">
        <v>35067.279999999999</v>
      </c>
      <c r="E14" s="97">
        <v>2678.28</v>
      </c>
      <c r="F14" s="99">
        <v>0.17920000000000003</v>
      </c>
      <c r="G14" s="51"/>
      <c r="H14" s="51"/>
      <c r="I14" s="51"/>
    </row>
    <row r="15" spans="1:9" s="49" customFormat="1" ht="15" customHeight="1">
      <c r="B15" s="25"/>
      <c r="C15" s="97">
        <v>35067.29</v>
      </c>
      <c r="D15" s="97">
        <v>70725.66</v>
      </c>
      <c r="E15" s="97">
        <v>3713.68</v>
      </c>
      <c r="F15" s="99">
        <v>0.21359999999999998</v>
      </c>
      <c r="G15" s="51"/>
      <c r="H15" s="51"/>
      <c r="I15" s="51"/>
    </row>
    <row r="16" spans="1:9" s="49" customFormat="1" ht="15" customHeight="1">
      <c r="B16" s="25"/>
      <c r="C16" s="97">
        <v>70725.67</v>
      </c>
      <c r="D16" s="97">
        <v>111473.36</v>
      </c>
      <c r="E16" s="97">
        <v>11330.32</v>
      </c>
      <c r="F16" s="99">
        <v>0.23519999999999999</v>
      </c>
      <c r="G16" s="51"/>
      <c r="H16" s="51"/>
      <c r="I16" s="51"/>
    </row>
    <row r="17" spans="1:9" s="49" customFormat="1" ht="15" customHeight="1">
      <c r="B17" s="25"/>
      <c r="C17" s="97">
        <v>111473.37</v>
      </c>
      <c r="D17" s="97">
        <v>212821</v>
      </c>
      <c r="E17" s="97">
        <v>20914.18</v>
      </c>
      <c r="F17" s="99">
        <v>0.3</v>
      </c>
      <c r="G17" s="51"/>
      <c r="H17" s="51"/>
      <c r="I17" s="51"/>
    </row>
    <row r="18" spans="1:9" s="49" customFormat="1" ht="15" customHeight="1">
      <c r="B18" s="25"/>
      <c r="C18" s="97">
        <v>212821.01</v>
      </c>
      <c r="D18" s="97">
        <v>283761.32</v>
      </c>
      <c r="E18" s="97">
        <v>51318.46</v>
      </c>
      <c r="F18" s="99">
        <v>0.32</v>
      </c>
      <c r="G18" s="51"/>
      <c r="H18" s="51"/>
      <c r="I18" s="51"/>
    </row>
    <row r="19" spans="1:9" s="49" customFormat="1" ht="15" customHeight="1">
      <c r="B19" s="25"/>
      <c r="C19" s="97">
        <v>283761.33</v>
      </c>
      <c r="D19" s="97">
        <v>851283.98</v>
      </c>
      <c r="E19" s="97">
        <v>74019.38</v>
      </c>
      <c r="F19" s="99">
        <v>0.34</v>
      </c>
      <c r="G19" s="51"/>
      <c r="H19" s="51"/>
      <c r="I19" s="51"/>
    </row>
    <row r="20" spans="1:9" s="49" customFormat="1" ht="15" customHeight="1">
      <c r="B20" s="25"/>
      <c r="C20" s="98">
        <v>851283.99</v>
      </c>
      <c r="D20" s="98" t="s">
        <v>0</v>
      </c>
      <c r="E20" s="98">
        <v>266977.08</v>
      </c>
      <c r="F20" s="100">
        <v>0.35</v>
      </c>
      <c r="G20" s="51"/>
      <c r="H20" s="51"/>
      <c r="I20" s="51"/>
    </row>
    <row r="21" spans="1:9" s="49" customFormat="1" ht="15" customHeight="1">
      <c r="B21" s="25"/>
      <c r="C21" s="25"/>
      <c r="D21" s="25"/>
      <c r="E21" s="30"/>
      <c r="F21" s="48"/>
      <c r="G21" s="51"/>
      <c r="H21" s="51"/>
      <c r="I21" s="51"/>
    </row>
    <row r="22" spans="1:9" ht="27.75" customHeight="1">
      <c r="A22" s="132" t="s">
        <v>77</v>
      </c>
      <c r="B22" s="132"/>
      <c r="C22" s="132"/>
      <c r="D22" s="132"/>
      <c r="E22" s="132"/>
      <c r="F22" s="132"/>
      <c r="G22" s="132"/>
      <c r="H22" s="132"/>
      <c r="I22" s="132"/>
    </row>
    <row r="23" spans="1:9" ht="15" customHeight="1">
      <c r="A23" s="136" t="s">
        <v>67</v>
      </c>
      <c r="B23" s="136"/>
      <c r="C23" s="136"/>
      <c r="D23" s="136"/>
      <c r="E23" s="9"/>
      <c r="F23" s="136" t="s">
        <v>25</v>
      </c>
      <c r="G23" s="136"/>
      <c r="H23" s="136"/>
      <c r="I23" s="136"/>
    </row>
    <row r="24" spans="1:9" ht="60.75" customHeight="1">
      <c r="A24" s="20" t="s">
        <v>1</v>
      </c>
      <c r="B24" s="20" t="s">
        <v>2</v>
      </c>
      <c r="C24" s="20" t="s">
        <v>3</v>
      </c>
      <c r="D24" s="20" t="s">
        <v>7</v>
      </c>
      <c r="E24" s="9"/>
      <c r="F24" s="20" t="s">
        <v>1</v>
      </c>
      <c r="G24" s="20" t="s">
        <v>2</v>
      </c>
      <c r="H24" s="20" t="s">
        <v>3</v>
      </c>
      <c r="I24" s="20" t="s">
        <v>7</v>
      </c>
    </row>
    <row r="25" spans="1:9" ht="15" customHeight="1">
      <c r="A25" s="97">
        <v>0.01</v>
      </c>
      <c r="B25" s="97">
        <v>1689.18</v>
      </c>
      <c r="C25" s="97">
        <v>0</v>
      </c>
      <c r="D25" s="99">
        <v>1.9199999999999998E-2</v>
      </c>
      <c r="E25" s="9"/>
      <c r="F25" s="97">
        <v>0.01</v>
      </c>
      <c r="G25" s="97">
        <v>3378.36</v>
      </c>
      <c r="H25" s="97">
        <v>0</v>
      </c>
      <c r="I25" s="99">
        <v>1.9199999999999998E-2</v>
      </c>
    </row>
    <row r="26" spans="1:9" ht="15" customHeight="1">
      <c r="A26" s="97">
        <v>1689.19</v>
      </c>
      <c r="B26" s="97">
        <v>14337.02</v>
      </c>
      <c r="C26" s="97">
        <v>32.44</v>
      </c>
      <c r="D26" s="99">
        <v>6.4000000000000001E-2</v>
      </c>
      <c r="E26" s="9"/>
      <c r="F26" s="97">
        <v>3378.37</v>
      </c>
      <c r="G26" s="97">
        <v>28674.04</v>
      </c>
      <c r="H26" s="97">
        <v>64.88</v>
      </c>
      <c r="I26" s="99">
        <v>6.4000000000000001E-2</v>
      </c>
    </row>
    <row r="27" spans="1:9" ht="15" customHeight="1">
      <c r="A27" s="97">
        <v>14337.03</v>
      </c>
      <c r="B27" s="97">
        <v>25196.04</v>
      </c>
      <c r="C27" s="97">
        <v>841.9</v>
      </c>
      <c r="D27" s="99">
        <v>0.10880000000000001</v>
      </c>
      <c r="E27" s="9"/>
      <c r="F27" s="97">
        <v>28674.05</v>
      </c>
      <c r="G27" s="97">
        <v>50392.08</v>
      </c>
      <c r="H27" s="97">
        <v>1683.8</v>
      </c>
      <c r="I27" s="99">
        <v>0.10880000000000001</v>
      </c>
    </row>
    <row r="28" spans="1:9" ht="15" customHeight="1">
      <c r="A28" s="97">
        <v>25196.05</v>
      </c>
      <c r="B28" s="97">
        <v>29289.279999999999</v>
      </c>
      <c r="C28" s="97">
        <v>2023.36</v>
      </c>
      <c r="D28" s="99">
        <v>0.16</v>
      </c>
      <c r="E28" s="9"/>
      <c r="F28" s="97">
        <v>50392.09</v>
      </c>
      <c r="G28" s="97">
        <v>58578.559999999998</v>
      </c>
      <c r="H28" s="97">
        <v>4046.72</v>
      </c>
      <c r="I28" s="99">
        <v>0.16</v>
      </c>
    </row>
    <row r="29" spans="1:9" ht="15" customHeight="1">
      <c r="A29" s="97">
        <v>29289.29</v>
      </c>
      <c r="B29" s="97">
        <v>35067.279999999999</v>
      </c>
      <c r="C29" s="97">
        <v>2678.28</v>
      </c>
      <c r="D29" s="99">
        <v>0.17920000000000003</v>
      </c>
      <c r="E29" s="9"/>
      <c r="F29" s="97">
        <v>58578.57</v>
      </c>
      <c r="G29" s="97">
        <v>70134.559999999998</v>
      </c>
      <c r="H29" s="97">
        <v>5356.56</v>
      </c>
      <c r="I29" s="99">
        <v>0.17920000000000003</v>
      </c>
    </row>
    <row r="30" spans="1:9" ht="15" customHeight="1">
      <c r="A30" s="97">
        <v>35067.29</v>
      </c>
      <c r="B30" s="97">
        <v>70725.66</v>
      </c>
      <c r="C30" s="97">
        <v>3713.68</v>
      </c>
      <c r="D30" s="99">
        <v>0.21359999999999998</v>
      </c>
      <c r="E30" s="9"/>
      <c r="F30" s="97">
        <v>70134.570000000007</v>
      </c>
      <c r="G30" s="97">
        <v>141451.32</v>
      </c>
      <c r="H30" s="97">
        <v>7427.36</v>
      </c>
      <c r="I30" s="99">
        <v>0.21359999999999998</v>
      </c>
    </row>
    <row r="31" spans="1:9" ht="15" customHeight="1">
      <c r="A31" s="97">
        <v>70725.67</v>
      </c>
      <c r="B31" s="97">
        <v>111473.36</v>
      </c>
      <c r="C31" s="97">
        <v>11330.32</v>
      </c>
      <c r="D31" s="99">
        <v>0.23519999999999999</v>
      </c>
      <c r="E31" s="9"/>
      <c r="F31" s="97">
        <v>141451.32999999999</v>
      </c>
      <c r="G31" s="97">
        <v>222946.72</v>
      </c>
      <c r="H31" s="97">
        <v>22660.639999999999</v>
      </c>
      <c r="I31" s="99">
        <v>0.23519999999999999</v>
      </c>
    </row>
    <row r="32" spans="1:9" ht="15" customHeight="1">
      <c r="A32" s="97">
        <v>111473.37</v>
      </c>
      <c r="B32" s="97">
        <v>212821</v>
      </c>
      <c r="C32" s="97">
        <v>20914.18</v>
      </c>
      <c r="D32" s="99">
        <v>0.3</v>
      </c>
      <c r="E32" s="9"/>
      <c r="F32" s="97">
        <v>222946.73</v>
      </c>
      <c r="G32" s="97">
        <v>425642</v>
      </c>
      <c r="H32" s="97">
        <v>41828.36</v>
      </c>
      <c r="I32" s="99">
        <v>0.3</v>
      </c>
    </row>
    <row r="33" spans="1:9" ht="15" customHeight="1">
      <c r="A33" s="97">
        <v>212821.01</v>
      </c>
      <c r="B33" s="97">
        <v>283761.32</v>
      </c>
      <c r="C33" s="97">
        <v>51318.46</v>
      </c>
      <c r="D33" s="99">
        <v>0.32</v>
      </c>
      <c r="E33" s="9"/>
      <c r="F33" s="97">
        <v>425642.01</v>
      </c>
      <c r="G33" s="97">
        <v>567522.64</v>
      </c>
      <c r="H33" s="97">
        <v>102636.92</v>
      </c>
      <c r="I33" s="99">
        <v>0.32</v>
      </c>
    </row>
    <row r="34" spans="1:9" ht="15" customHeight="1">
      <c r="A34" s="97">
        <v>283761.33</v>
      </c>
      <c r="B34" s="97">
        <v>851283.98</v>
      </c>
      <c r="C34" s="97">
        <v>74019.38</v>
      </c>
      <c r="D34" s="99">
        <v>0.34</v>
      </c>
      <c r="E34" s="9"/>
      <c r="F34" s="97">
        <v>567522.65</v>
      </c>
      <c r="G34" s="97">
        <v>1702567.96</v>
      </c>
      <c r="H34" s="97">
        <v>148038.76</v>
      </c>
      <c r="I34" s="99">
        <v>0.34</v>
      </c>
    </row>
    <row r="35" spans="1:9" ht="15" customHeight="1">
      <c r="A35" s="98">
        <v>851283.99</v>
      </c>
      <c r="B35" s="98" t="s">
        <v>0</v>
      </c>
      <c r="C35" s="98">
        <v>266977.08</v>
      </c>
      <c r="D35" s="100">
        <v>0.35</v>
      </c>
      <c r="E35" s="9"/>
      <c r="F35" s="98">
        <v>1702567.97</v>
      </c>
      <c r="G35" s="98" t="s">
        <v>0</v>
      </c>
      <c r="H35" s="98">
        <v>533954.16</v>
      </c>
      <c r="I35" s="100">
        <v>0.35</v>
      </c>
    </row>
    <row r="36" spans="1:9" ht="15" customHeight="1">
      <c r="A36" s="9"/>
      <c r="B36" s="9"/>
      <c r="C36" s="9"/>
      <c r="D36" s="9"/>
      <c r="E36" s="9"/>
      <c r="F36" s="9"/>
      <c r="G36" s="10"/>
    </row>
    <row r="37" spans="1:9" ht="15" customHeight="1">
      <c r="A37" s="136" t="s">
        <v>26</v>
      </c>
      <c r="B37" s="136"/>
      <c r="C37" s="136"/>
      <c r="D37" s="136"/>
      <c r="E37" s="9"/>
      <c r="F37" s="136" t="s">
        <v>27</v>
      </c>
      <c r="G37" s="136"/>
      <c r="H37" s="136"/>
      <c r="I37" s="136"/>
    </row>
    <row r="38" spans="1:9" s="19" customFormat="1" ht="60.75" customHeight="1">
      <c r="A38" s="20" t="s">
        <v>1</v>
      </c>
      <c r="B38" s="20" t="s">
        <v>2</v>
      </c>
      <c r="C38" s="20" t="s">
        <v>3</v>
      </c>
      <c r="D38" s="20" t="s">
        <v>7</v>
      </c>
      <c r="E38" s="9"/>
      <c r="F38" s="20" t="s">
        <v>1</v>
      </c>
      <c r="G38" s="20" t="s">
        <v>2</v>
      </c>
      <c r="H38" s="20" t="s">
        <v>3</v>
      </c>
      <c r="I38" s="20" t="s">
        <v>7</v>
      </c>
    </row>
    <row r="39" spans="1:9" ht="15" customHeight="1">
      <c r="A39" s="97">
        <v>0.01</v>
      </c>
      <c r="B39" s="97">
        <v>5067.54</v>
      </c>
      <c r="C39" s="97">
        <v>0</v>
      </c>
      <c r="D39" s="99">
        <v>1.9199999999999998E-2</v>
      </c>
      <c r="E39" s="52"/>
      <c r="F39" s="97">
        <v>0.01</v>
      </c>
      <c r="G39" s="97">
        <v>6756.72</v>
      </c>
      <c r="H39" s="97">
        <v>0</v>
      </c>
      <c r="I39" s="99">
        <v>1.9199999999999998E-2</v>
      </c>
    </row>
    <row r="40" spans="1:9" ht="15" customHeight="1">
      <c r="A40" s="97">
        <v>5067.55</v>
      </c>
      <c r="B40" s="97">
        <v>43011.06</v>
      </c>
      <c r="C40" s="97">
        <v>97.32</v>
      </c>
      <c r="D40" s="99">
        <v>6.4000000000000001E-2</v>
      </c>
      <c r="E40" s="52"/>
      <c r="F40" s="97">
        <v>6756.73</v>
      </c>
      <c r="G40" s="97">
        <v>57348.08</v>
      </c>
      <c r="H40" s="97">
        <v>129.76</v>
      </c>
      <c r="I40" s="99">
        <v>6.4000000000000001E-2</v>
      </c>
    </row>
    <row r="41" spans="1:9" ht="15" customHeight="1">
      <c r="A41" s="97">
        <v>43011.07</v>
      </c>
      <c r="B41" s="97">
        <v>75588.12</v>
      </c>
      <c r="C41" s="97">
        <v>2525.6999999999998</v>
      </c>
      <c r="D41" s="99">
        <v>0.10880000000000001</v>
      </c>
      <c r="E41" s="52"/>
      <c r="F41" s="97">
        <v>57348.09</v>
      </c>
      <c r="G41" s="97">
        <v>100784.16</v>
      </c>
      <c r="H41" s="97">
        <v>3367.6</v>
      </c>
      <c r="I41" s="99">
        <v>0.10880000000000001</v>
      </c>
    </row>
    <row r="42" spans="1:9" ht="15" customHeight="1">
      <c r="A42" s="97">
        <v>75588.13</v>
      </c>
      <c r="B42" s="97">
        <v>87867.839999999997</v>
      </c>
      <c r="C42" s="97">
        <v>6070.08</v>
      </c>
      <c r="D42" s="99">
        <v>0.16</v>
      </c>
      <c r="E42" s="52"/>
      <c r="F42" s="97">
        <v>100784.17</v>
      </c>
      <c r="G42" s="97">
        <v>117157.12</v>
      </c>
      <c r="H42" s="97">
        <v>8093.44</v>
      </c>
      <c r="I42" s="99">
        <v>0.16</v>
      </c>
    </row>
    <row r="43" spans="1:9" ht="15" customHeight="1">
      <c r="A43" s="97">
        <v>87867.85</v>
      </c>
      <c r="B43" s="97">
        <v>105201.84</v>
      </c>
      <c r="C43" s="97">
        <v>8034.84</v>
      </c>
      <c r="D43" s="99">
        <v>0.17920000000000003</v>
      </c>
      <c r="E43" s="52"/>
      <c r="F43" s="97">
        <v>117157.13</v>
      </c>
      <c r="G43" s="97">
        <v>140269.12</v>
      </c>
      <c r="H43" s="97">
        <v>10713.12</v>
      </c>
      <c r="I43" s="99">
        <v>0.17920000000000003</v>
      </c>
    </row>
    <row r="44" spans="1:9" ht="15" customHeight="1">
      <c r="A44" s="97">
        <v>105201.85</v>
      </c>
      <c r="B44" s="97">
        <v>212176.98</v>
      </c>
      <c r="C44" s="97">
        <v>11141.04</v>
      </c>
      <c r="D44" s="99">
        <v>0.21359999999999998</v>
      </c>
      <c r="E44" s="52"/>
      <c r="F44" s="97">
        <v>140269.13</v>
      </c>
      <c r="G44" s="97">
        <v>282902.64</v>
      </c>
      <c r="H44" s="97">
        <v>14854.72</v>
      </c>
      <c r="I44" s="99">
        <v>0.21359999999999998</v>
      </c>
    </row>
    <row r="45" spans="1:9" ht="15" customHeight="1">
      <c r="A45" s="97">
        <v>212176.99</v>
      </c>
      <c r="B45" s="97">
        <v>334420.08</v>
      </c>
      <c r="C45" s="97">
        <v>33990.959999999999</v>
      </c>
      <c r="D45" s="99">
        <v>0.23519999999999999</v>
      </c>
      <c r="E45" s="52"/>
      <c r="F45" s="97">
        <v>282902.65000000002</v>
      </c>
      <c r="G45" s="97">
        <v>445893.44</v>
      </c>
      <c r="H45" s="97">
        <v>45321.279999999999</v>
      </c>
      <c r="I45" s="99">
        <v>0.23519999999999999</v>
      </c>
    </row>
    <row r="46" spans="1:9" ht="15" customHeight="1">
      <c r="A46" s="97">
        <v>334420.09000000003</v>
      </c>
      <c r="B46" s="97">
        <v>638463</v>
      </c>
      <c r="C46" s="97">
        <v>62742.54</v>
      </c>
      <c r="D46" s="99">
        <v>0.3</v>
      </c>
      <c r="E46" s="52"/>
      <c r="F46" s="97">
        <v>445893.45</v>
      </c>
      <c r="G46" s="97">
        <v>851284</v>
      </c>
      <c r="H46" s="97">
        <v>83656.72</v>
      </c>
      <c r="I46" s="99">
        <v>0.3</v>
      </c>
    </row>
    <row r="47" spans="1:9" ht="15" customHeight="1">
      <c r="A47" s="97">
        <v>638463.01</v>
      </c>
      <c r="B47" s="97">
        <v>851283.96</v>
      </c>
      <c r="C47" s="97">
        <v>153955.38</v>
      </c>
      <c r="D47" s="99">
        <v>0.32</v>
      </c>
      <c r="E47" s="52"/>
      <c r="F47" s="97">
        <v>851284.01</v>
      </c>
      <c r="G47" s="97">
        <v>1135045.28</v>
      </c>
      <c r="H47" s="97">
        <v>205273.84</v>
      </c>
      <c r="I47" s="99">
        <v>0.32</v>
      </c>
    </row>
    <row r="48" spans="1:9" ht="15" customHeight="1">
      <c r="A48" s="97">
        <v>851283.97</v>
      </c>
      <c r="B48" s="97">
        <v>2553851.94</v>
      </c>
      <c r="C48" s="97">
        <v>222058.14</v>
      </c>
      <c r="D48" s="99">
        <v>0.34</v>
      </c>
      <c r="E48" s="52"/>
      <c r="F48" s="97">
        <v>1135045.29</v>
      </c>
      <c r="G48" s="97">
        <v>3405135.92</v>
      </c>
      <c r="H48" s="97">
        <v>296077.52</v>
      </c>
      <c r="I48" s="99">
        <v>0.34</v>
      </c>
    </row>
    <row r="49" spans="1:9" ht="15" customHeight="1">
      <c r="A49" s="98">
        <v>2553851.9500000002</v>
      </c>
      <c r="B49" s="98" t="s">
        <v>0</v>
      </c>
      <c r="C49" s="98">
        <v>800931.24</v>
      </c>
      <c r="D49" s="100">
        <v>0.35</v>
      </c>
      <c r="E49" s="52"/>
      <c r="F49" s="98">
        <v>3405135.93</v>
      </c>
      <c r="G49" s="98" t="s">
        <v>0</v>
      </c>
      <c r="H49" s="98">
        <v>1067908.32</v>
      </c>
      <c r="I49" s="100">
        <v>0.35</v>
      </c>
    </row>
    <row r="50" spans="1:9" ht="15" customHeight="1">
      <c r="A50" s="9"/>
      <c r="B50" s="9"/>
      <c r="C50" s="9"/>
      <c r="D50" s="9"/>
      <c r="E50" s="9"/>
      <c r="F50" s="9"/>
      <c r="G50" s="10"/>
    </row>
    <row r="51" spans="1:9" ht="15" customHeight="1">
      <c r="A51" s="136" t="s">
        <v>28</v>
      </c>
      <c r="B51" s="136"/>
      <c r="C51" s="136"/>
      <c r="D51" s="136"/>
      <c r="E51" s="9"/>
      <c r="F51" s="136" t="s">
        <v>29</v>
      </c>
      <c r="G51" s="136"/>
      <c r="H51" s="136"/>
      <c r="I51" s="136"/>
    </row>
    <row r="52" spans="1:9" ht="60.75" customHeight="1">
      <c r="A52" s="20" t="s">
        <v>1</v>
      </c>
      <c r="B52" s="20" t="s">
        <v>2</v>
      </c>
      <c r="C52" s="20" t="s">
        <v>3</v>
      </c>
      <c r="D52" s="20" t="s">
        <v>7</v>
      </c>
      <c r="E52" s="9"/>
      <c r="F52" s="20" t="s">
        <v>1</v>
      </c>
      <c r="G52" s="20" t="s">
        <v>2</v>
      </c>
      <c r="H52" s="20" t="s">
        <v>3</v>
      </c>
      <c r="I52" s="20" t="s">
        <v>7</v>
      </c>
    </row>
    <row r="53" spans="1:9" ht="15" customHeight="1">
      <c r="A53" s="97">
        <v>0.01</v>
      </c>
      <c r="B53" s="97">
        <v>8445.9</v>
      </c>
      <c r="C53" s="97">
        <v>0</v>
      </c>
      <c r="D53" s="99">
        <v>1.9199999999999998E-2</v>
      </c>
      <c r="E53" s="52"/>
      <c r="F53" s="97">
        <v>0.01</v>
      </c>
      <c r="G53" s="97">
        <v>10135.11</v>
      </c>
      <c r="H53" s="97">
        <v>0</v>
      </c>
      <c r="I53" s="99">
        <v>1.9199999999999998E-2</v>
      </c>
    </row>
    <row r="54" spans="1:9" ht="15" customHeight="1">
      <c r="A54" s="97">
        <v>8445.91</v>
      </c>
      <c r="B54" s="97">
        <v>71685.100000000006</v>
      </c>
      <c r="C54" s="97">
        <v>162.19999999999999</v>
      </c>
      <c r="D54" s="99">
        <v>6.4000000000000001E-2</v>
      </c>
      <c r="E54" s="52"/>
      <c r="F54" s="97">
        <v>10135.120000000001</v>
      </c>
      <c r="G54" s="97">
        <v>86022.11</v>
      </c>
      <c r="H54" s="97">
        <v>194.59</v>
      </c>
      <c r="I54" s="99">
        <v>6.4000000000000001E-2</v>
      </c>
    </row>
    <row r="55" spans="1:9" ht="15" customHeight="1">
      <c r="A55" s="97">
        <v>71685.11</v>
      </c>
      <c r="B55" s="97">
        <v>125980.2</v>
      </c>
      <c r="C55" s="97">
        <v>4209.5</v>
      </c>
      <c r="D55" s="99">
        <v>0.10880000000000001</v>
      </c>
      <c r="E55" s="52"/>
      <c r="F55" s="97">
        <v>86022.12</v>
      </c>
      <c r="G55" s="97">
        <v>151176.19</v>
      </c>
      <c r="H55" s="97">
        <v>5051.37</v>
      </c>
      <c r="I55" s="99">
        <v>0.10880000000000001</v>
      </c>
    </row>
    <row r="56" spans="1:9" ht="15" customHeight="1">
      <c r="A56" s="97">
        <v>125980.21</v>
      </c>
      <c r="B56" s="97">
        <v>146446.39999999999</v>
      </c>
      <c r="C56" s="97">
        <v>10116.799999999999</v>
      </c>
      <c r="D56" s="99">
        <v>0.16</v>
      </c>
      <c r="E56" s="52"/>
      <c r="F56" s="97">
        <v>151176.20000000001</v>
      </c>
      <c r="G56" s="97">
        <v>175735.66</v>
      </c>
      <c r="H56" s="97">
        <v>12140.13</v>
      </c>
      <c r="I56" s="99">
        <v>0.16</v>
      </c>
    </row>
    <row r="57" spans="1:9" ht="15" customHeight="1">
      <c r="A57" s="97">
        <v>146446.41</v>
      </c>
      <c r="B57" s="97">
        <v>175336.4</v>
      </c>
      <c r="C57" s="97">
        <v>13391.4</v>
      </c>
      <c r="D57" s="99">
        <v>0.17920000000000003</v>
      </c>
      <c r="E57" s="52"/>
      <c r="F57" s="97">
        <v>175735.67</v>
      </c>
      <c r="G57" s="97">
        <v>210403.69</v>
      </c>
      <c r="H57" s="97">
        <v>16069.64</v>
      </c>
      <c r="I57" s="99">
        <v>0.17920000000000003</v>
      </c>
    </row>
    <row r="58" spans="1:9" ht="15" customHeight="1">
      <c r="A58" s="97">
        <v>175336.41</v>
      </c>
      <c r="B58" s="97">
        <v>353628.3</v>
      </c>
      <c r="C58" s="97">
        <v>18568.400000000001</v>
      </c>
      <c r="D58" s="99">
        <v>0.21359999999999998</v>
      </c>
      <c r="E58" s="52"/>
      <c r="F58" s="97">
        <v>210403.7</v>
      </c>
      <c r="G58" s="97">
        <v>424353.97</v>
      </c>
      <c r="H58" s="97">
        <v>22282.14</v>
      </c>
      <c r="I58" s="99">
        <v>0.21359999999999998</v>
      </c>
    </row>
    <row r="59" spans="1:9" ht="15" customHeight="1">
      <c r="A59" s="97">
        <v>353628.31</v>
      </c>
      <c r="B59" s="97">
        <v>557366.80000000005</v>
      </c>
      <c r="C59" s="97">
        <v>56651.6</v>
      </c>
      <c r="D59" s="99">
        <v>0.23519999999999999</v>
      </c>
      <c r="E59" s="52"/>
      <c r="F59" s="97">
        <v>424353.98</v>
      </c>
      <c r="G59" s="97">
        <v>668840.14</v>
      </c>
      <c r="H59" s="97">
        <v>67981.919999999998</v>
      </c>
      <c r="I59" s="99">
        <v>0.23519999999999999</v>
      </c>
    </row>
    <row r="60" spans="1:9" ht="15" customHeight="1">
      <c r="A60" s="97">
        <v>557366.81000000006</v>
      </c>
      <c r="B60" s="97">
        <v>1064105</v>
      </c>
      <c r="C60" s="97">
        <v>104570.9</v>
      </c>
      <c r="D60" s="99">
        <v>0.3</v>
      </c>
      <c r="E60" s="52"/>
      <c r="F60" s="97">
        <v>668840.15</v>
      </c>
      <c r="G60" s="97">
        <v>1276925.98</v>
      </c>
      <c r="H60" s="97">
        <v>125485.07</v>
      </c>
      <c r="I60" s="99">
        <v>0.3</v>
      </c>
    </row>
    <row r="61" spans="1:9" ht="15" customHeight="1">
      <c r="A61" s="97">
        <v>1064105.01</v>
      </c>
      <c r="B61" s="97">
        <v>1418806.6</v>
      </c>
      <c r="C61" s="97">
        <v>256592.3</v>
      </c>
      <c r="D61" s="99">
        <v>0.32</v>
      </c>
      <c r="E61" s="52"/>
      <c r="F61" s="97">
        <v>1276925.99</v>
      </c>
      <c r="G61" s="97">
        <v>1702567.97</v>
      </c>
      <c r="H61" s="97">
        <v>307910.81</v>
      </c>
      <c r="I61" s="99">
        <v>0.32</v>
      </c>
    </row>
    <row r="62" spans="1:9" ht="15" customHeight="1">
      <c r="A62" s="97">
        <v>1418806.61</v>
      </c>
      <c r="B62" s="97">
        <v>4256419.9000000004</v>
      </c>
      <c r="C62" s="97">
        <v>370096.9</v>
      </c>
      <c r="D62" s="99">
        <v>0.34</v>
      </c>
      <c r="E62" s="52"/>
      <c r="F62" s="97">
        <v>1702567.98</v>
      </c>
      <c r="G62" s="97">
        <v>5107703.92</v>
      </c>
      <c r="H62" s="97">
        <v>444116.23</v>
      </c>
      <c r="I62" s="99">
        <v>0.34</v>
      </c>
    </row>
    <row r="63" spans="1:9" ht="15" customHeight="1">
      <c r="A63" s="98">
        <v>4256419.91</v>
      </c>
      <c r="B63" s="98" t="s">
        <v>0</v>
      </c>
      <c r="C63" s="98">
        <v>1334885.3999999999</v>
      </c>
      <c r="D63" s="100">
        <v>0.35</v>
      </c>
      <c r="E63" s="52"/>
      <c r="F63" s="98">
        <v>5107703.93</v>
      </c>
      <c r="G63" s="98" t="s">
        <v>0</v>
      </c>
      <c r="H63" s="98">
        <v>1601862.46</v>
      </c>
      <c r="I63" s="100">
        <v>0.35</v>
      </c>
    </row>
    <row r="64" spans="1:9" ht="15" customHeight="1">
      <c r="A64" s="9"/>
      <c r="B64" s="9"/>
      <c r="C64" s="9"/>
      <c r="D64" s="9"/>
      <c r="E64" s="9"/>
      <c r="F64" s="9"/>
      <c r="G64" s="10"/>
    </row>
    <row r="65" spans="1:7" ht="15" customHeight="1">
      <c r="E65" s="9"/>
      <c r="F65" s="9"/>
      <c r="G65" s="10"/>
    </row>
    <row r="66" spans="1:7" ht="15" customHeight="1">
      <c r="E66" s="9"/>
      <c r="F66" s="9"/>
      <c r="G66" s="10"/>
    </row>
    <row r="67" spans="1:7" ht="15" customHeight="1">
      <c r="E67" s="11"/>
      <c r="F67" s="11"/>
      <c r="G67" s="11"/>
    </row>
    <row r="68" spans="1:7" ht="15" customHeight="1">
      <c r="E68" s="9"/>
      <c r="F68" s="9"/>
      <c r="G68" s="10"/>
    </row>
    <row r="69" spans="1:7" ht="15" customHeight="1">
      <c r="E69" s="9"/>
      <c r="F69" s="9"/>
      <c r="G69" s="10"/>
    </row>
    <row r="70" spans="1:7" ht="15" customHeight="1">
      <c r="E70" s="9"/>
      <c r="F70" s="9"/>
      <c r="G70" s="10"/>
    </row>
    <row r="71" spans="1:7" ht="15" customHeight="1">
      <c r="E71" s="9"/>
      <c r="F71" s="9"/>
      <c r="G71" s="10"/>
    </row>
    <row r="72" spans="1:7" ht="15" customHeight="1">
      <c r="E72" s="9"/>
      <c r="F72" s="9"/>
      <c r="G72" s="10"/>
    </row>
    <row r="73" spans="1:7" ht="15" customHeight="1">
      <c r="E73" s="9"/>
      <c r="F73" s="9"/>
      <c r="G73" s="10"/>
    </row>
    <row r="74" spans="1:7" ht="15" customHeight="1">
      <c r="E74" s="9"/>
      <c r="F74" s="9"/>
      <c r="G74" s="10"/>
    </row>
    <row r="75" spans="1:7" ht="15" customHeight="1">
      <c r="E75" s="9"/>
      <c r="F75" s="9"/>
      <c r="G75" s="10"/>
    </row>
    <row r="76" spans="1:7" ht="15" customHeight="1">
      <c r="E76" s="9"/>
      <c r="F76" s="9"/>
      <c r="G76" s="10"/>
    </row>
    <row r="77" spans="1:7" ht="15" customHeight="1">
      <c r="E77" s="9"/>
      <c r="F77" s="9"/>
      <c r="G77" s="10"/>
    </row>
    <row r="78" spans="1:7" ht="15" customHeight="1">
      <c r="E78" s="9"/>
      <c r="F78" s="9"/>
      <c r="G78" s="10"/>
    </row>
    <row r="79" spans="1:7" ht="15" customHeight="1">
      <c r="A79" s="9"/>
      <c r="B79" s="9"/>
      <c r="C79" s="9"/>
      <c r="D79" s="9"/>
      <c r="E79" s="9"/>
      <c r="F79" s="9"/>
      <c r="G79" s="10"/>
    </row>
  </sheetData>
  <mergeCells count="12">
    <mergeCell ref="G1:I4"/>
    <mergeCell ref="F5:I5"/>
    <mergeCell ref="F6:I6"/>
    <mergeCell ref="A22:I22"/>
    <mergeCell ref="A5:E6"/>
    <mergeCell ref="C8:F8"/>
    <mergeCell ref="A23:D23"/>
    <mergeCell ref="F23:I23"/>
    <mergeCell ref="A37:D37"/>
    <mergeCell ref="F37:I37"/>
    <mergeCell ref="A51:D51"/>
    <mergeCell ref="F51:I51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666666666666663" bottom="0.35433070866141736" header="0.19685039370078741" footer="0.11811023622047245"/>
  <pageSetup scale="63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7">
    <pageSetUpPr fitToPage="1"/>
  </sheetPr>
  <dimension ref="A1:L51"/>
  <sheetViews>
    <sheetView showGridLines="0" workbookViewId="0">
      <selection activeCell="A8" sqref="A8:I8"/>
    </sheetView>
  </sheetViews>
  <sheetFormatPr baseColWidth="10" defaultRowHeight="15" customHeight="1"/>
  <cols>
    <col min="1" max="9" width="17.28515625" style="28" customWidth="1"/>
    <col min="10" max="16384" width="11.42578125" style="28"/>
  </cols>
  <sheetData>
    <row r="1" spans="1:12" ht="15" customHeight="1">
      <c r="B1" s="26"/>
      <c r="C1" s="27"/>
      <c r="D1" s="27"/>
      <c r="E1" s="27"/>
      <c r="F1" s="27"/>
      <c r="G1" s="108" t="s">
        <v>44</v>
      </c>
      <c r="H1" s="108"/>
      <c r="I1" s="108"/>
    </row>
    <row r="2" spans="1:12" ht="15" customHeight="1">
      <c r="B2" s="27"/>
      <c r="C2" s="27"/>
      <c r="D2" s="27"/>
      <c r="E2" s="27"/>
      <c r="F2" s="27"/>
      <c r="G2" s="108"/>
      <c r="H2" s="108"/>
      <c r="I2" s="108"/>
    </row>
    <row r="3" spans="1:12" ht="15" customHeight="1">
      <c r="B3" s="29"/>
      <c r="C3" s="27"/>
      <c r="D3" s="27"/>
      <c r="E3" s="27"/>
      <c r="F3" s="27"/>
      <c r="G3" s="108"/>
      <c r="H3" s="108"/>
      <c r="I3" s="108"/>
    </row>
    <row r="4" spans="1:12" ht="21" customHeight="1">
      <c r="B4" s="27"/>
      <c r="C4" s="27"/>
      <c r="D4" s="27"/>
      <c r="E4" s="27"/>
      <c r="F4" s="27"/>
      <c r="G4" s="108"/>
      <c r="H4" s="108"/>
      <c r="I4" s="108"/>
    </row>
    <row r="5" spans="1:12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12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12" ht="15" customHeight="1">
      <c r="B7" s="25"/>
      <c r="C7" s="25"/>
      <c r="D7" s="25"/>
      <c r="E7" s="30"/>
      <c r="F7" s="27"/>
      <c r="G7" s="31"/>
      <c r="H7" s="31"/>
      <c r="I7" s="31"/>
      <c r="K7" s="21"/>
      <c r="L7" s="21"/>
    </row>
    <row r="8" spans="1:12" ht="48.75" customHeight="1">
      <c r="A8" s="130" t="s">
        <v>88</v>
      </c>
      <c r="B8" s="130"/>
      <c r="C8" s="130"/>
      <c r="D8" s="130"/>
      <c r="E8" s="130"/>
      <c r="F8" s="130"/>
      <c r="G8" s="130"/>
      <c r="H8" s="130"/>
      <c r="I8" s="130"/>
      <c r="K8" s="21"/>
      <c r="L8" s="21"/>
    </row>
    <row r="9" spans="1:12" ht="15" customHeight="1">
      <c r="A9" s="32"/>
      <c r="B9" s="32"/>
      <c r="C9" s="32"/>
      <c r="D9" s="32"/>
      <c r="E9" s="32"/>
      <c r="F9" s="32"/>
      <c r="G9" s="33"/>
      <c r="K9" s="21"/>
      <c r="L9" s="21"/>
    </row>
    <row r="10" spans="1:12" s="33" customFormat="1" ht="15" customHeight="1">
      <c r="A10" s="34"/>
      <c r="B10" s="34"/>
      <c r="C10" s="129" t="s">
        <v>11</v>
      </c>
      <c r="D10" s="129"/>
      <c r="E10" s="129"/>
      <c r="F10" s="129"/>
      <c r="G10" s="34"/>
      <c r="H10" s="34"/>
      <c r="I10" s="34"/>
    </row>
    <row r="11" spans="1:12" s="33" customFormat="1" ht="60.75" customHeight="1">
      <c r="A11" s="16"/>
      <c r="B11" s="16"/>
      <c r="C11" s="20" t="s">
        <v>1</v>
      </c>
      <c r="D11" s="20" t="s">
        <v>2</v>
      </c>
      <c r="E11" s="20" t="s">
        <v>3</v>
      </c>
      <c r="F11" s="20" t="s">
        <v>12</v>
      </c>
      <c r="G11" s="16"/>
      <c r="H11" s="16"/>
      <c r="I11" s="16"/>
    </row>
    <row r="12" spans="1:12" s="33" customFormat="1" ht="15" customHeight="1">
      <c r="A12" s="36"/>
      <c r="B12" s="38"/>
      <c r="C12" s="97">
        <v>0.01</v>
      </c>
      <c r="D12" s="97">
        <v>8952.49</v>
      </c>
      <c r="E12" s="97">
        <v>0</v>
      </c>
      <c r="F12" s="99">
        <v>1.9199999999999998E-2</v>
      </c>
      <c r="G12" s="38"/>
      <c r="H12" s="39"/>
      <c r="I12" s="37"/>
    </row>
    <row r="13" spans="1:12" s="33" customFormat="1" ht="15" customHeight="1">
      <c r="A13" s="38"/>
      <c r="B13" s="38"/>
      <c r="C13" s="97">
        <v>8952.5</v>
      </c>
      <c r="D13" s="97">
        <v>75984.55</v>
      </c>
      <c r="E13" s="97">
        <v>171.88</v>
      </c>
      <c r="F13" s="99">
        <v>6.4000000000000001E-2</v>
      </c>
      <c r="G13" s="38"/>
      <c r="H13" s="36"/>
      <c r="I13" s="37"/>
    </row>
    <row r="14" spans="1:12" s="33" customFormat="1" ht="15" customHeight="1">
      <c r="A14" s="38"/>
      <c r="B14" s="38"/>
      <c r="C14" s="97">
        <v>75984.56</v>
      </c>
      <c r="D14" s="97">
        <v>133536.07</v>
      </c>
      <c r="E14" s="97">
        <v>4461.9399999999996</v>
      </c>
      <c r="F14" s="99">
        <v>0.10880000000000001</v>
      </c>
      <c r="G14" s="38"/>
      <c r="H14" s="38"/>
      <c r="I14" s="37"/>
    </row>
    <row r="15" spans="1:12" s="33" customFormat="1" ht="15" customHeight="1">
      <c r="A15" s="38"/>
      <c r="B15" s="38"/>
      <c r="C15" s="97">
        <v>133536.07999999999</v>
      </c>
      <c r="D15" s="97">
        <v>155229.79999999999</v>
      </c>
      <c r="E15" s="97">
        <v>10723.55</v>
      </c>
      <c r="F15" s="99">
        <v>0.16</v>
      </c>
      <c r="G15" s="38"/>
      <c r="H15" s="38"/>
      <c r="I15" s="37"/>
    </row>
    <row r="16" spans="1:12" s="33" customFormat="1" ht="15" customHeight="1">
      <c r="A16" s="38"/>
      <c r="B16" s="38"/>
      <c r="C16" s="97">
        <v>155229.81</v>
      </c>
      <c r="D16" s="97">
        <v>185852.57</v>
      </c>
      <c r="E16" s="97">
        <v>14194.54</v>
      </c>
      <c r="F16" s="99">
        <v>0.17920000000000003</v>
      </c>
      <c r="G16" s="38"/>
      <c r="H16" s="38"/>
      <c r="I16" s="37"/>
    </row>
    <row r="17" spans="1:9" s="33" customFormat="1" ht="15" customHeight="1">
      <c r="A17" s="38"/>
      <c r="B17" s="38"/>
      <c r="C17" s="97">
        <v>185852.58</v>
      </c>
      <c r="D17" s="97">
        <v>374837.88</v>
      </c>
      <c r="E17" s="97">
        <v>19682.13</v>
      </c>
      <c r="F17" s="99">
        <v>0.21359999999999998</v>
      </c>
      <c r="G17" s="38"/>
      <c r="H17" s="38"/>
      <c r="I17" s="37"/>
    </row>
    <row r="18" spans="1:9" s="33" customFormat="1" ht="15" customHeight="1">
      <c r="A18" s="38"/>
      <c r="B18" s="38"/>
      <c r="C18" s="97">
        <v>374837.89</v>
      </c>
      <c r="D18" s="97">
        <v>590795.99</v>
      </c>
      <c r="E18" s="97">
        <v>60049.4</v>
      </c>
      <c r="F18" s="99">
        <v>0.23519999999999999</v>
      </c>
      <c r="G18" s="38"/>
      <c r="H18" s="38"/>
      <c r="I18" s="37"/>
    </row>
    <row r="19" spans="1:9" s="33" customFormat="1" ht="15" customHeight="1">
      <c r="A19" s="38"/>
      <c r="B19" s="38"/>
      <c r="C19" s="97">
        <v>590796</v>
      </c>
      <c r="D19" s="97">
        <v>1127926.8400000001</v>
      </c>
      <c r="E19" s="97">
        <v>110842.74</v>
      </c>
      <c r="F19" s="99">
        <v>0.3</v>
      </c>
      <c r="G19" s="38"/>
      <c r="H19" s="38"/>
      <c r="I19" s="37"/>
    </row>
    <row r="20" spans="1:9" s="33" customFormat="1" ht="15" customHeight="1">
      <c r="A20" s="38"/>
      <c r="B20" s="38"/>
      <c r="C20" s="97">
        <v>1127926.8500000001</v>
      </c>
      <c r="D20" s="97">
        <v>1503902.46</v>
      </c>
      <c r="E20" s="97">
        <v>271981.99</v>
      </c>
      <c r="F20" s="99">
        <v>0.32</v>
      </c>
      <c r="G20" s="38"/>
      <c r="H20" s="38"/>
      <c r="I20" s="37"/>
    </row>
    <row r="21" spans="1:9" s="33" customFormat="1" ht="15" customHeight="1">
      <c r="A21" s="38"/>
      <c r="B21" s="38"/>
      <c r="C21" s="97">
        <v>1503902.47</v>
      </c>
      <c r="D21" s="97">
        <v>4511707.37</v>
      </c>
      <c r="E21" s="97">
        <v>392294.17</v>
      </c>
      <c r="F21" s="99">
        <v>0.34</v>
      </c>
      <c r="G21" s="38"/>
      <c r="H21" s="38"/>
      <c r="I21" s="37"/>
    </row>
    <row r="22" spans="1:9" s="33" customFormat="1" ht="15" customHeight="1">
      <c r="A22" s="38"/>
      <c r="B22" s="36"/>
      <c r="C22" s="98">
        <v>4511707.38</v>
      </c>
      <c r="D22" s="98" t="s">
        <v>0</v>
      </c>
      <c r="E22" s="98">
        <v>1414947.85</v>
      </c>
      <c r="F22" s="100">
        <v>0.35</v>
      </c>
      <c r="G22" s="36"/>
      <c r="H22" s="38"/>
      <c r="I22" s="37"/>
    </row>
    <row r="23" spans="1:9" s="33" customFormat="1" ht="15" customHeight="1">
      <c r="A23" s="32"/>
      <c r="B23" s="32"/>
      <c r="C23" s="32"/>
      <c r="D23" s="32"/>
      <c r="E23" s="32"/>
      <c r="F23" s="32"/>
    </row>
    <row r="24" spans="1:9" s="33" customFormat="1" ht="15" customHeight="1">
      <c r="A24" s="32"/>
      <c r="B24" s="32"/>
      <c r="C24" s="32"/>
      <c r="D24" s="32"/>
      <c r="E24" s="32"/>
      <c r="F24" s="32"/>
    </row>
    <row r="25" spans="1:9" s="33" customFormat="1" ht="48.75" customHeight="1">
      <c r="A25" s="130" t="s">
        <v>92</v>
      </c>
      <c r="B25" s="130"/>
      <c r="C25" s="130"/>
      <c r="D25" s="130"/>
      <c r="E25" s="130"/>
      <c r="F25" s="130"/>
      <c r="G25" s="130"/>
      <c r="H25" s="130"/>
      <c r="I25" s="130"/>
    </row>
    <row r="26" spans="1:9" s="33" customFormat="1" ht="15" customHeight="1">
      <c r="A26" s="52"/>
      <c r="B26" s="52"/>
      <c r="C26" s="52"/>
      <c r="D26" s="52"/>
      <c r="E26" s="52"/>
      <c r="F26" s="52"/>
      <c r="G26" s="53"/>
      <c r="H26" s="49"/>
      <c r="I26" s="49"/>
    </row>
    <row r="27" spans="1:9" s="33" customFormat="1" ht="15" customHeight="1">
      <c r="A27" s="34"/>
      <c r="B27" s="34"/>
      <c r="C27" s="129" t="s">
        <v>11</v>
      </c>
      <c r="D27" s="129"/>
      <c r="E27" s="129"/>
      <c r="F27" s="129"/>
      <c r="G27" s="34"/>
      <c r="H27" s="34"/>
      <c r="I27" s="34"/>
    </row>
    <row r="28" spans="1:9" s="33" customFormat="1" ht="60.75" customHeight="1">
      <c r="A28" s="16"/>
      <c r="B28" s="16"/>
      <c r="C28" s="20" t="s">
        <v>1</v>
      </c>
      <c r="D28" s="20" t="s">
        <v>2</v>
      </c>
      <c r="E28" s="20" t="s">
        <v>3</v>
      </c>
      <c r="F28" s="20" t="s">
        <v>12</v>
      </c>
      <c r="G28" s="16"/>
      <c r="H28" s="16"/>
      <c r="I28" s="16"/>
    </row>
    <row r="29" spans="1:9" s="33" customFormat="1" ht="15" customHeight="1">
      <c r="A29" s="54"/>
      <c r="B29" s="56"/>
      <c r="C29" s="97">
        <v>0.01</v>
      </c>
      <c r="D29" s="97">
        <v>10135.11</v>
      </c>
      <c r="E29" s="97">
        <v>0</v>
      </c>
      <c r="F29" s="99">
        <v>1.9199999999999998E-2</v>
      </c>
      <c r="G29" s="56"/>
      <c r="H29" s="57"/>
      <c r="I29" s="55"/>
    </row>
    <row r="30" spans="1:9" s="33" customFormat="1" ht="15" customHeight="1">
      <c r="A30" s="56"/>
      <c r="B30" s="56"/>
      <c r="C30" s="97">
        <v>10135.120000000001</v>
      </c>
      <c r="D30" s="97">
        <v>86022.11</v>
      </c>
      <c r="E30" s="97">
        <v>194.59</v>
      </c>
      <c r="F30" s="99">
        <v>6.4000000000000001E-2</v>
      </c>
      <c r="G30" s="56"/>
      <c r="H30" s="54"/>
      <c r="I30" s="55"/>
    </row>
    <row r="31" spans="1:9" s="33" customFormat="1" ht="15" customHeight="1">
      <c r="A31" s="56"/>
      <c r="B31" s="56"/>
      <c r="C31" s="97">
        <v>86022.12</v>
      </c>
      <c r="D31" s="97">
        <v>151176.19</v>
      </c>
      <c r="E31" s="97">
        <v>5051.37</v>
      </c>
      <c r="F31" s="99">
        <v>0.10880000000000001</v>
      </c>
      <c r="G31" s="56"/>
      <c r="H31" s="56"/>
      <c r="I31" s="55"/>
    </row>
    <row r="32" spans="1:9" s="33" customFormat="1" ht="15" customHeight="1">
      <c r="A32" s="56"/>
      <c r="B32" s="56"/>
      <c r="C32" s="97">
        <v>151176.20000000001</v>
      </c>
      <c r="D32" s="97">
        <v>175735.66</v>
      </c>
      <c r="E32" s="97">
        <v>12140.13</v>
      </c>
      <c r="F32" s="99">
        <v>0.16</v>
      </c>
      <c r="G32" s="56"/>
      <c r="H32" s="56"/>
      <c r="I32" s="55"/>
    </row>
    <row r="33" spans="1:9" s="33" customFormat="1" ht="15" customHeight="1">
      <c r="A33" s="56"/>
      <c r="B33" s="56"/>
      <c r="C33" s="97">
        <v>175735.67</v>
      </c>
      <c r="D33" s="97">
        <v>210403.69</v>
      </c>
      <c r="E33" s="97">
        <v>16069.64</v>
      </c>
      <c r="F33" s="99">
        <v>0.17920000000000003</v>
      </c>
      <c r="G33" s="56"/>
      <c r="H33" s="56"/>
      <c r="I33" s="55"/>
    </row>
    <row r="34" spans="1:9" s="33" customFormat="1" ht="15" customHeight="1">
      <c r="A34" s="56"/>
      <c r="B34" s="56"/>
      <c r="C34" s="97">
        <v>210403.7</v>
      </c>
      <c r="D34" s="97">
        <v>424353.97</v>
      </c>
      <c r="E34" s="97">
        <v>22282.14</v>
      </c>
      <c r="F34" s="99">
        <v>0.21359999999999998</v>
      </c>
      <c r="G34" s="56"/>
      <c r="H34" s="56"/>
      <c r="I34" s="55"/>
    </row>
    <row r="35" spans="1:9" s="33" customFormat="1" ht="15" customHeight="1">
      <c r="A35" s="56"/>
      <c r="B35" s="56"/>
      <c r="C35" s="97">
        <v>424353.98</v>
      </c>
      <c r="D35" s="97">
        <v>668840.14</v>
      </c>
      <c r="E35" s="97">
        <v>67981.919999999998</v>
      </c>
      <c r="F35" s="99">
        <v>0.23519999999999999</v>
      </c>
      <c r="G35" s="56"/>
      <c r="H35" s="56"/>
      <c r="I35" s="55"/>
    </row>
    <row r="36" spans="1:9" s="33" customFormat="1" ht="15" customHeight="1">
      <c r="A36" s="56"/>
      <c r="B36" s="56"/>
      <c r="C36" s="97">
        <v>668840.15</v>
      </c>
      <c r="D36" s="97">
        <v>1276925.98</v>
      </c>
      <c r="E36" s="97">
        <v>125485.07</v>
      </c>
      <c r="F36" s="99">
        <v>0.3</v>
      </c>
      <c r="G36" s="56"/>
      <c r="H36" s="56"/>
      <c r="I36" s="55"/>
    </row>
    <row r="37" spans="1:9" s="33" customFormat="1" ht="15" customHeight="1">
      <c r="A37" s="56"/>
      <c r="B37" s="56"/>
      <c r="C37" s="97">
        <v>1276925.99</v>
      </c>
      <c r="D37" s="97">
        <v>1702567.97</v>
      </c>
      <c r="E37" s="97">
        <v>307910.81</v>
      </c>
      <c r="F37" s="99">
        <v>0.32</v>
      </c>
      <c r="G37" s="56"/>
      <c r="H37" s="56"/>
      <c r="I37" s="55"/>
    </row>
    <row r="38" spans="1:9" s="33" customFormat="1" ht="15" customHeight="1">
      <c r="A38" s="56"/>
      <c r="B38" s="56"/>
      <c r="C38" s="97">
        <v>1702567.98</v>
      </c>
      <c r="D38" s="97">
        <v>5107703.92</v>
      </c>
      <c r="E38" s="97">
        <v>444116.23</v>
      </c>
      <c r="F38" s="99">
        <v>0.34</v>
      </c>
      <c r="G38" s="56"/>
      <c r="H38" s="56"/>
      <c r="I38" s="55"/>
    </row>
    <row r="39" spans="1:9" s="33" customFormat="1" ht="15" customHeight="1">
      <c r="A39" s="56"/>
      <c r="B39" s="54"/>
      <c r="C39" s="98">
        <v>5107703.93</v>
      </c>
      <c r="D39" s="98" t="s">
        <v>0</v>
      </c>
      <c r="E39" s="98">
        <v>1601862.46</v>
      </c>
      <c r="F39" s="100">
        <v>0.35</v>
      </c>
      <c r="G39" s="54"/>
      <c r="H39" s="56"/>
      <c r="I39" s="55"/>
    </row>
    <row r="40" spans="1:9" s="33" customFormat="1" ht="15" customHeight="1">
      <c r="E40" s="32"/>
      <c r="F40" s="32"/>
    </row>
    <row r="41" spans="1:9" s="33" customFormat="1" ht="15" customHeight="1">
      <c r="E41" s="32"/>
      <c r="F41" s="32"/>
    </row>
    <row r="42" spans="1:9" ht="15" customHeight="1">
      <c r="E42" s="32"/>
      <c r="F42" s="32"/>
      <c r="G42" s="33"/>
    </row>
    <row r="43" spans="1:9" ht="15" customHeight="1">
      <c r="E43" s="32"/>
      <c r="F43" s="32"/>
      <c r="G43" s="33"/>
    </row>
    <row r="44" spans="1:9" ht="15" customHeight="1">
      <c r="E44" s="32"/>
      <c r="F44" s="32"/>
      <c r="G44" s="33"/>
    </row>
    <row r="45" spans="1:9" ht="15" customHeight="1">
      <c r="E45" s="32"/>
      <c r="F45" s="32"/>
      <c r="G45" s="33"/>
    </row>
    <row r="46" spans="1:9" ht="15" customHeight="1">
      <c r="E46" s="32"/>
      <c r="F46" s="32"/>
      <c r="G46" s="33"/>
    </row>
    <row r="47" spans="1:9" ht="15" customHeight="1">
      <c r="E47" s="32"/>
      <c r="F47" s="32"/>
      <c r="G47" s="33"/>
    </row>
    <row r="48" spans="1:9" ht="15" customHeight="1">
      <c r="E48" s="32"/>
      <c r="F48" s="32"/>
      <c r="G48" s="33"/>
    </row>
    <row r="49" spans="1:7" ht="15" customHeight="1">
      <c r="E49" s="32"/>
      <c r="F49" s="32"/>
      <c r="G49" s="33"/>
    </row>
    <row r="50" spans="1:7" ht="15" customHeight="1">
      <c r="E50" s="32"/>
      <c r="F50" s="32"/>
      <c r="G50" s="33"/>
    </row>
    <row r="51" spans="1:7" ht="15" customHeight="1">
      <c r="A51" s="32"/>
      <c r="B51" s="32"/>
      <c r="C51" s="32"/>
      <c r="D51" s="32"/>
      <c r="E51" s="32"/>
      <c r="F51" s="32"/>
      <c r="G51" s="33"/>
    </row>
  </sheetData>
  <mergeCells count="8">
    <mergeCell ref="A25:I25"/>
    <mergeCell ref="C27:F27"/>
    <mergeCell ref="C10:F10"/>
    <mergeCell ref="G1:I4"/>
    <mergeCell ref="A5:E6"/>
    <mergeCell ref="F5:I5"/>
    <mergeCell ref="F6:I6"/>
    <mergeCell ref="A8:I8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35433070866141736" header="0.19685039370078741" footer="0.11811023622047245"/>
  <pageSetup scale="64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8">
    <pageSetUpPr fitToPage="1"/>
  </sheetPr>
  <dimension ref="A1:L60"/>
  <sheetViews>
    <sheetView showGridLines="0" showRowColHeaders="0" workbookViewId="0">
      <selection activeCell="F27" sqref="F27"/>
    </sheetView>
  </sheetViews>
  <sheetFormatPr baseColWidth="10" defaultRowHeight="15" customHeight="1"/>
  <cols>
    <col min="1" max="9" width="17.28515625" style="49" customWidth="1"/>
    <col min="10" max="16384" width="11.42578125" style="49"/>
  </cols>
  <sheetData>
    <row r="1" spans="1:12" ht="15" customHeight="1">
      <c r="B1" s="47"/>
      <c r="C1" s="48"/>
      <c r="D1" s="48"/>
      <c r="E1" s="48"/>
      <c r="F1" s="48"/>
      <c r="G1" s="108" t="s">
        <v>81</v>
      </c>
      <c r="H1" s="108"/>
      <c r="I1" s="108"/>
    </row>
    <row r="2" spans="1:12" ht="15" customHeight="1">
      <c r="B2" s="48"/>
      <c r="C2" s="48"/>
      <c r="D2" s="48"/>
      <c r="E2" s="48"/>
      <c r="F2" s="48"/>
      <c r="G2" s="108"/>
      <c r="H2" s="108"/>
      <c r="I2" s="108"/>
    </row>
    <row r="3" spans="1:12" ht="15" customHeight="1">
      <c r="B3" s="50"/>
      <c r="C3" s="48"/>
      <c r="D3" s="48"/>
      <c r="E3" s="48"/>
      <c r="F3" s="48"/>
      <c r="G3" s="108"/>
      <c r="H3" s="108"/>
      <c r="I3" s="108"/>
    </row>
    <row r="4" spans="1:12" ht="21" customHeight="1">
      <c r="B4" s="48"/>
      <c r="C4" s="48"/>
      <c r="D4" s="48"/>
      <c r="E4" s="48"/>
      <c r="F4" s="48"/>
      <c r="G4" s="108"/>
      <c r="H4" s="108"/>
      <c r="I4" s="108"/>
    </row>
    <row r="5" spans="1:12" ht="18.75" customHeight="1">
      <c r="A5" s="112" t="s">
        <v>91</v>
      </c>
      <c r="B5" s="112"/>
      <c r="C5" s="112"/>
      <c r="D5" s="112"/>
      <c r="E5" s="112"/>
      <c r="F5" s="114" t="s">
        <v>35</v>
      </c>
      <c r="G5" s="115"/>
      <c r="H5" s="115"/>
      <c r="I5" s="115"/>
    </row>
    <row r="6" spans="1:12" ht="18.75" customHeight="1">
      <c r="A6" s="113"/>
      <c r="B6" s="113"/>
      <c r="C6" s="113"/>
      <c r="D6" s="113"/>
      <c r="E6" s="113"/>
      <c r="F6" s="116" t="s">
        <v>36</v>
      </c>
      <c r="G6" s="117"/>
      <c r="H6" s="117"/>
      <c r="I6" s="117"/>
    </row>
    <row r="7" spans="1:12" ht="15" customHeight="1">
      <c r="B7" s="25"/>
      <c r="C7" s="25"/>
      <c r="D7" s="25"/>
      <c r="E7" s="30"/>
      <c r="F7" s="48"/>
      <c r="G7" s="51"/>
      <c r="H7" s="51"/>
      <c r="I7" s="51"/>
      <c r="K7" s="21"/>
      <c r="L7" s="21"/>
    </row>
    <row r="8" spans="1:12" ht="48.75" customHeight="1">
      <c r="A8" s="130" t="s">
        <v>80</v>
      </c>
      <c r="B8" s="130"/>
      <c r="C8" s="130"/>
      <c r="D8" s="130"/>
      <c r="E8" s="130"/>
      <c r="F8" s="130"/>
      <c r="G8" s="130"/>
      <c r="H8" s="130"/>
      <c r="I8" s="130"/>
      <c r="K8" s="21"/>
      <c r="L8" s="21"/>
    </row>
    <row r="9" spans="1:12" ht="15" customHeight="1">
      <c r="A9" s="140" t="s">
        <v>71</v>
      </c>
      <c r="B9" s="140"/>
      <c r="C9" s="140"/>
      <c r="D9" s="140"/>
      <c r="E9" s="140"/>
      <c r="F9" s="140"/>
      <c r="G9" s="140"/>
      <c r="H9" s="140"/>
      <c r="I9" s="140"/>
      <c r="K9" s="21"/>
      <c r="L9" s="21"/>
    </row>
    <row r="10" spans="1:12" ht="15" customHeight="1">
      <c r="A10" s="140"/>
      <c r="B10" s="140"/>
      <c r="C10" s="140"/>
      <c r="D10" s="140"/>
      <c r="E10" s="140"/>
      <c r="F10" s="140"/>
      <c r="G10" s="140"/>
      <c r="H10" s="140"/>
      <c r="I10" s="140"/>
      <c r="K10" s="21"/>
      <c r="L10" s="21"/>
    </row>
    <row r="11" spans="1:12" ht="15" customHeight="1">
      <c r="A11" s="52"/>
      <c r="B11" s="52"/>
      <c r="C11" s="52"/>
      <c r="D11" s="52"/>
      <c r="E11" s="52"/>
      <c r="F11" s="52"/>
      <c r="G11" s="53"/>
      <c r="K11" s="21"/>
      <c r="L11" s="21"/>
    </row>
    <row r="12" spans="1:12" ht="15" customHeight="1">
      <c r="A12" s="52"/>
      <c r="B12" s="52"/>
      <c r="C12" s="52"/>
      <c r="F12" s="52"/>
      <c r="G12" s="53"/>
      <c r="K12" s="21"/>
      <c r="L12" s="21"/>
    </row>
    <row r="13" spans="1:12" s="53" customFormat="1" ht="15" customHeight="1">
      <c r="A13" s="34"/>
      <c r="B13" s="34"/>
      <c r="D13" s="129" t="s">
        <v>41</v>
      </c>
      <c r="E13" s="129"/>
      <c r="F13" s="52"/>
      <c r="I13" s="34"/>
    </row>
    <row r="14" spans="1:12" s="53" customFormat="1" ht="60.75" customHeight="1">
      <c r="A14" s="16"/>
      <c r="B14" s="16"/>
      <c r="D14" s="20" t="s">
        <v>69</v>
      </c>
      <c r="E14" s="20" t="s">
        <v>68</v>
      </c>
      <c r="F14" s="52"/>
    </row>
    <row r="15" spans="1:12" s="53" customFormat="1" ht="15" customHeight="1">
      <c r="A15" s="54"/>
      <c r="B15" s="56"/>
      <c r="D15" s="56">
        <v>25000</v>
      </c>
      <c r="E15" s="55">
        <v>0.01</v>
      </c>
      <c r="F15" s="52"/>
    </row>
    <row r="16" spans="1:12" s="53" customFormat="1" ht="15" customHeight="1">
      <c r="A16" s="56"/>
      <c r="B16" s="56"/>
      <c r="D16" s="56">
        <v>50000</v>
      </c>
      <c r="E16" s="55">
        <v>1.0999999999999999E-2</v>
      </c>
      <c r="F16" s="52"/>
    </row>
    <row r="17" spans="1:6" s="53" customFormat="1" ht="15" customHeight="1">
      <c r="A17" s="56"/>
      <c r="B17" s="56"/>
      <c r="D17" s="56">
        <v>83888.33</v>
      </c>
      <c r="E17" s="55">
        <v>1.4999999999999999E-2</v>
      </c>
      <c r="F17" s="56"/>
    </row>
    <row r="18" spans="1:6" s="53" customFormat="1" ht="15" customHeight="1">
      <c r="A18" s="56"/>
      <c r="B18" s="56"/>
      <c r="D18" s="56">
        <v>208333.33</v>
      </c>
      <c r="E18" s="55">
        <v>0.02</v>
      </c>
      <c r="F18" s="56"/>
    </row>
    <row r="19" spans="1:6" s="53" customFormat="1" ht="15" customHeight="1">
      <c r="A19" s="56"/>
      <c r="B19" s="56"/>
      <c r="D19" s="56">
        <v>291666.65999999997</v>
      </c>
      <c r="E19" s="55">
        <v>2.5000000000000001E-2</v>
      </c>
      <c r="F19" s="56"/>
    </row>
    <row r="20" spans="1:6" s="53" customFormat="1" ht="15" customHeight="1">
      <c r="A20" s="56"/>
      <c r="B20" s="56"/>
      <c r="D20" s="56"/>
      <c r="E20" s="55"/>
      <c r="F20" s="56"/>
    </row>
    <row r="21" spans="1:6" s="53" customFormat="1" ht="15" customHeight="1">
      <c r="A21" s="56"/>
      <c r="B21" s="56"/>
      <c r="D21" s="56"/>
      <c r="E21" s="55"/>
      <c r="F21" s="56"/>
    </row>
    <row r="22" spans="1:6" s="53" customFormat="1" ht="15" customHeight="1">
      <c r="A22" s="56"/>
      <c r="B22" s="56"/>
      <c r="D22" s="56"/>
      <c r="E22" s="55"/>
      <c r="F22" s="56"/>
    </row>
    <row r="23" spans="1:6" s="53" customFormat="1" ht="15" customHeight="1">
      <c r="A23" s="56"/>
      <c r="B23" s="56"/>
      <c r="D23" s="56"/>
      <c r="E23" s="55"/>
      <c r="F23" s="56"/>
    </row>
    <row r="24" spans="1:6" s="53" customFormat="1" ht="15" customHeight="1">
      <c r="A24" s="56"/>
      <c r="B24" s="56"/>
      <c r="D24" s="129" t="s">
        <v>11</v>
      </c>
      <c r="E24" s="129"/>
      <c r="F24" s="56"/>
    </row>
    <row r="25" spans="1:6" s="53" customFormat="1" ht="60.75" customHeight="1">
      <c r="A25" s="56"/>
      <c r="B25" s="56"/>
      <c r="D25" s="20" t="s">
        <v>70</v>
      </c>
      <c r="E25" s="20" t="s">
        <v>68</v>
      </c>
      <c r="F25" s="56"/>
    </row>
    <row r="26" spans="1:6" s="53" customFormat="1" ht="15" customHeight="1">
      <c r="A26" s="56"/>
      <c r="B26" s="56"/>
      <c r="D26" s="56">
        <v>300000</v>
      </c>
      <c r="E26" s="55">
        <v>0.01</v>
      </c>
      <c r="F26" s="56"/>
    </row>
    <row r="27" spans="1:6" s="53" customFormat="1" ht="15" customHeight="1">
      <c r="A27" s="56"/>
      <c r="B27" s="56"/>
      <c r="D27" s="56">
        <v>600000</v>
      </c>
      <c r="E27" s="55">
        <v>1.0999999999999999E-2</v>
      </c>
      <c r="F27" s="56"/>
    </row>
    <row r="28" spans="1:6" s="53" customFormat="1" ht="15" customHeight="1">
      <c r="A28" s="56"/>
      <c r="B28" s="54"/>
      <c r="D28" s="56">
        <v>1000000</v>
      </c>
      <c r="E28" s="55">
        <v>1.4999999999999999E-2</v>
      </c>
      <c r="F28" s="56"/>
    </row>
    <row r="29" spans="1:6" s="53" customFormat="1" ht="15" customHeight="1">
      <c r="A29" s="52"/>
      <c r="B29" s="52"/>
      <c r="C29" s="52"/>
      <c r="D29" s="56">
        <v>2500000</v>
      </c>
      <c r="E29" s="55">
        <v>0.02</v>
      </c>
      <c r="F29" s="52"/>
    </row>
    <row r="30" spans="1:6" s="53" customFormat="1" ht="15" customHeight="1">
      <c r="A30" s="52"/>
      <c r="B30" s="52"/>
      <c r="C30" s="52"/>
      <c r="D30" s="56">
        <v>3500000</v>
      </c>
      <c r="E30" s="55">
        <v>2.5000000000000001E-2</v>
      </c>
      <c r="F30" s="52"/>
    </row>
    <row r="31" spans="1:6" s="53" customFormat="1" ht="15" customHeight="1">
      <c r="A31" s="52"/>
      <c r="B31" s="52"/>
      <c r="C31" s="52"/>
      <c r="D31" s="56"/>
      <c r="E31" s="55"/>
      <c r="F31" s="52"/>
    </row>
    <row r="32" spans="1:6" s="53" customFormat="1" ht="15" customHeight="1">
      <c r="A32" s="52"/>
      <c r="B32" s="52"/>
      <c r="C32" s="52"/>
      <c r="D32" s="52"/>
      <c r="E32" s="52"/>
      <c r="F32" s="52"/>
    </row>
    <row r="33" spans="1:9" s="53" customFormat="1" ht="15" customHeight="1">
      <c r="A33" s="52"/>
      <c r="B33" s="52"/>
      <c r="C33" s="52"/>
      <c r="D33" s="52"/>
      <c r="E33" s="52"/>
      <c r="F33" s="52"/>
    </row>
    <row r="34" spans="1:9" s="53" customFormat="1" ht="15" customHeight="1">
      <c r="A34" s="54"/>
      <c r="B34" s="56"/>
      <c r="C34" s="57"/>
      <c r="D34" s="55"/>
      <c r="E34" s="52"/>
      <c r="F34" s="54"/>
      <c r="G34" s="56"/>
      <c r="H34" s="57"/>
      <c r="I34" s="55"/>
    </row>
    <row r="35" spans="1:9" s="53" customFormat="1" ht="15" customHeight="1">
      <c r="A35" s="56"/>
      <c r="B35" s="56"/>
      <c r="C35" s="54"/>
      <c r="D35" s="55"/>
      <c r="E35" s="52"/>
      <c r="F35" s="56"/>
      <c r="G35" s="56"/>
      <c r="H35" s="54"/>
      <c r="I35" s="55"/>
    </row>
    <row r="36" spans="1:9" s="53" customFormat="1" ht="15" customHeight="1">
      <c r="A36" s="56"/>
      <c r="B36" s="56"/>
      <c r="C36" s="56"/>
      <c r="D36" s="55"/>
      <c r="E36" s="52"/>
      <c r="F36" s="56"/>
      <c r="G36" s="56"/>
      <c r="H36" s="56"/>
      <c r="I36" s="55"/>
    </row>
    <row r="37" spans="1:9" s="53" customFormat="1" ht="15" customHeight="1">
      <c r="A37" s="56"/>
      <c r="B37" s="56"/>
      <c r="C37" s="56"/>
      <c r="D37" s="55"/>
      <c r="E37" s="52"/>
      <c r="F37" s="56"/>
      <c r="G37" s="56"/>
      <c r="H37" s="56"/>
      <c r="I37" s="55"/>
    </row>
    <row r="38" spans="1:9" s="53" customFormat="1" ht="15" customHeight="1">
      <c r="A38" s="56"/>
      <c r="B38" s="56"/>
      <c r="C38" s="56"/>
      <c r="D38" s="55"/>
      <c r="E38" s="52"/>
      <c r="F38" s="56"/>
      <c r="G38" s="56"/>
      <c r="H38" s="56"/>
      <c r="I38" s="55"/>
    </row>
    <row r="39" spans="1:9" s="53" customFormat="1" ht="15" customHeight="1">
      <c r="A39" s="56"/>
      <c r="B39" s="56"/>
      <c r="C39" s="56"/>
      <c r="D39" s="55"/>
      <c r="E39" s="52"/>
      <c r="F39" s="56"/>
      <c r="G39" s="56"/>
      <c r="H39" s="56"/>
      <c r="I39" s="55"/>
    </row>
    <row r="40" spans="1:9" s="53" customFormat="1" ht="15" customHeight="1">
      <c r="A40" s="56"/>
      <c r="B40" s="56"/>
      <c r="C40" s="56"/>
      <c r="D40" s="55"/>
      <c r="E40" s="52"/>
      <c r="F40" s="56"/>
      <c r="G40" s="56"/>
      <c r="H40" s="56"/>
      <c r="I40" s="55"/>
    </row>
    <row r="41" spans="1:9" s="53" customFormat="1" ht="15" customHeight="1">
      <c r="A41" s="56"/>
      <c r="B41" s="56"/>
      <c r="C41" s="56"/>
      <c r="D41" s="55"/>
      <c r="E41" s="52"/>
      <c r="F41" s="56"/>
      <c r="G41" s="56"/>
      <c r="H41" s="56"/>
      <c r="I41" s="55"/>
    </row>
    <row r="42" spans="1:9" s="53" customFormat="1" ht="15" customHeight="1">
      <c r="A42" s="56"/>
      <c r="B42" s="56"/>
      <c r="C42" s="56"/>
      <c r="D42" s="55"/>
      <c r="E42" s="52"/>
      <c r="F42" s="56"/>
      <c r="G42" s="56"/>
      <c r="H42" s="56"/>
      <c r="I42" s="55"/>
    </row>
    <row r="43" spans="1:9" s="53" customFormat="1" ht="15" customHeight="1">
      <c r="A43" s="56"/>
      <c r="B43" s="56"/>
      <c r="C43" s="56"/>
      <c r="D43" s="55"/>
      <c r="E43" s="52"/>
      <c r="F43" s="56"/>
      <c r="G43" s="56"/>
      <c r="H43" s="56"/>
      <c r="I43" s="55"/>
    </row>
    <row r="44" spans="1:9" s="53" customFormat="1" ht="15" customHeight="1">
      <c r="A44" s="56"/>
      <c r="B44" s="54"/>
      <c r="C44" s="56"/>
      <c r="D44" s="55"/>
      <c r="E44" s="52"/>
      <c r="F44" s="56"/>
      <c r="G44" s="54"/>
      <c r="H44" s="56"/>
      <c r="I44" s="55"/>
    </row>
    <row r="45" spans="1:9" s="53" customFormat="1" ht="15" customHeight="1">
      <c r="A45" s="52"/>
      <c r="B45" s="52"/>
      <c r="C45" s="52"/>
      <c r="D45" s="52"/>
      <c r="E45" s="52"/>
      <c r="F45" s="52"/>
    </row>
    <row r="46" spans="1:9" s="53" customFormat="1" ht="15" customHeight="1">
      <c r="E46" s="52"/>
      <c r="F46" s="52"/>
    </row>
    <row r="47" spans="1:9" s="53" customFormat="1" ht="15" customHeight="1">
      <c r="E47" s="52"/>
      <c r="F47" s="52"/>
    </row>
    <row r="48" spans="1:9" s="53" customFormat="1" ht="15" customHeight="1">
      <c r="E48" s="63"/>
      <c r="F48" s="63"/>
      <c r="G48" s="63"/>
    </row>
    <row r="49" spans="1:7" s="53" customFormat="1" ht="15" customHeight="1">
      <c r="E49" s="52"/>
      <c r="F49" s="52"/>
    </row>
    <row r="50" spans="1:7" s="53" customFormat="1" ht="15" customHeight="1">
      <c r="E50" s="52"/>
      <c r="F50" s="52"/>
    </row>
    <row r="51" spans="1:7" ht="15" customHeight="1">
      <c r="E51" s="52"/>
      <c r="F51" s="52"/>
      <c r="G51" s="53"/>
    </row>
    <row r="52" spans="1:7" ht="15" customHeight="1">
      <c r="E52" s="52"/>
      <c r="F52" s="52"/>
      <c r="G52" s="53"/>
    </row>
    <row r="53" spans="1:7" ht="15" customHeight="1">
      <c r="E53" s="52"/>
      <c r="F53" s="52"/>
      <c r="G53" s="53"/>
    </row>
    <row r="54" spans="1:7" ht="15" customHeight="1">
      <c r="E54" s="52"/>
      <c r="F54" s="52"/>
      <c r="G54" s="53"/>
    </row>
    <row r="55" spans="1:7" ht="15" customHeight="1">
      <c r="E55" s="52"/>
      <c r="F55" s="52"/>
      <c r="G55" s="53"/>
    </row>
    <row r="56" spans="1:7" ht="15" customHeight="1">
      <c r="E56" s="52"/>
      <c r="F56" s="52"/>
      <c r="G56" s="53"/>
    </row>
    <row r="57" spans="1:7" ht="15" customHeight="1">
      <c r="E57" s="52"/>
      <c r="F57" s="52"/>
      <c r="G57" s="53"/>
    </row>
    <row r="58" spans="1:7" ht="15" customHeight="1">
      <c r="E58" s="52"/>
      <c r="F58" s="52"/>
      <c r="G58" s="53"/>
    </row>
    <row r="59" spans="1:7" ht="15" customHeight="1">
      <c r="E59" s="52"/>
      <c r="F59" s="52"/>
      <c r="G59" s="53"/>
    </row>
    <row r="60" spans="1:7" ht="15" customHeight="1">
      <c r="A60" s="52"/>
      <c r="B60" s="52"/>
      <c r="C60" s="52"/>
      <c r="D60" s="52"/>
      <c r="E60" s="52"/>
      <c r="F60" s="52"/>
      <c r="G60" s="53"/>
    </row>
  </sheetData>
  <mergeCells count="8">
    <mergeCell ref="D24:E24"/>
    <mergeCell ref="A9:I10"/>
    <mergeCell ref="G1:I4"/>
    <mergeCell ref="A5:E6"/>
    <mergeCell ref="F5:I5"/>
    <mergeCell ref="F6:I6"/>
    <mergeCell ref="A8:I8"/>
    <mergeCell ref="D13:E13"/>
  </mergeCells>
  <hyperlinks>
    <hyperlink ref="F5" r:id="rId1"/>
    <hyperlink ref="F6" r:id="rId2"/>
    <hyperlink ref="A5:E6" location="Presentación!B8" display="Te traemos las Tablas de ISR para este 2020"/>
  </hyperlinks>
  <pageMargins left="0.39370078740157483" right="0.31496062992125984" top="0.78791666666666671" bottom="0.35433070866141736" header="0.19685039370078741" footer="0.11811023622047245"/>
  <pageSetup scale="64" fitToHeight="0" orientation="portrait" horizontalDpi="203" verticalDpi="203" r:id="rId3"/>
  <headerFooter>
    <oddFooter>&amp;LEn CCii mantenemos al Día tu Contaduría&amp;R&amp;P de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Presentación</vt:lpstr>
      <vt:lpstr>Inmuebles</vt:lpstr>
      <vt:lpstr>Retenciones Periódicas</vt:lpstr>
      <vt:lpstr>Pagos Mensuales</vt:lpstr>
      <vt:lpstr>Arrendamiento</vt:lpstr>
      <vt:lpstr>Semestrales Sec Agri-Ganad</vt:lpstr>
      <vt:lpstr>RIF</vt:lpstr>
      <vt:lpstr>Anual</vt:lpstr>
      <vt:lpstr>RESICO PPFF</vt:lpstr>
      <vt:lpstr>Anual!Área_de_impresión</vt:lpstr>
      <vt:lpstr>Arrendamiento!Área_de_impresión</vt:lpstr>
      <vt:lpstr>Inmuebles!Área_de_impresión</vt:lpstr>
      <vt:lpstr>'Pagos Mensuales'!Área_de_impresión</vt:lpstr>
      <vt:lpstr>Presentación!Área_de_impresión</vt:lpstr>
      <vt:lpstr>'RESICO PPFF'!Área_de_impresión</vt:lpstr>
      <vt:lpstr>'Retenciones Periódicas'!Área_de_impresión</vt:lpstr>
      <vt:lpstr>RIF!Área_de_impresión</vt:lpstr>
      <vt:lpstr>'Semestrales Sec Agri-Ganad'!Área_de_impresión</vt:lpstr>
      <vt:lpstr>'Pagos Mensuales'!Títulos_a_imprimir</vt:lpstr>
      <vt:lpstr>'Retenciones Periódicas'!Títulos_a_imprimir</vt:lpstr>
    </vt:vector>
  </TitlesOfParts>
  <Company>cby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contaduriaccii.com.mx</dc:creator>
  <cp:lastModifiedBy>appsenexcel.blogspot.com</cp:lastModifiedBy>
  <cp:lastPrinted>2024-12-31T01:11:25Z</cp:lastPrinted>
  <dcterms:created xsi:type="dcterms:W3CDTF">2020-01-27T01:13:34Z</dcterms:created>
  <dcterms:modified xsi:type="dcterms:W3CDTF">2025-12-30T00:59:42Z</dcterms:modified>
</cp:coreProperties>
</file>